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040" yWindow="465" windowWidth="14940" windowHeight="909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FILE_NAME" localSheetId="0">Доходы!$M$1</definedName>
    <definedName name="FORM_CODE" localSheetId="0">Доходы!$M$3</definedName>
    <definedName name="LAST_CELL" localSheetId="0">Доходы!$I$121</definedName>
    <definedName name="LAST_CELL" localSheetId="2">Источники!$L$10</definedName>
    <definedName name="LAST_CELL" localSheetId="1">Расходы!$I$18</definedName>
    <definedName name="PARAMS" localSheetId="0">Доходы!$M$8</definedName>
    <definedName name="PERIOD" localSheetId="0">Доходы!$M$4</definedName>
    <definedName name="R_520" localSheetId="2">Источники!$A$7</definedName>
    <definedName name="R_620" localSheetId="2">Источники!$A$9</definedName>
    <definedName name="RANGE_NAMES" localSheetId="0">Доходы!$M$7</definedName>
    <definedName name="RBEGIN_1" localSheetId="0">Доходы!$A$16</definedName>
    <definedName name="RBEGIN_1" localSheetId="2">Источники!$A$5</definedName>
    <definedName name="RBEGIN_1" localSheetId="1">Расходы!$A$5</definedName>
    <definedName name="REG_DATE" localSheetId="0">Доходы!$M$2</definedName>
    <definedName name="REND_1" localSheetId="0">Доходы!$A$121</definedName>
    <definedName name="REND_1" localSheetId="2">Источники!$A$10</definedName>
    <definedName name="REND_1" localSheetId="1">Расходы!$A$20</definedName>
    <definedName name="SRC_CODE" localSheetId="0">Доходы!$M$6</definedName>
    <definedName name="SRC_KIND" localSheetId="0">Доходы!$M$5</definedName>
  </definedNames>
  <calcPr calcId="144525"/>
</workbook>
</file>

<file path=xl/calcChain.xml><?xml version="1.0" encoding="utf-8"?>
<calcChain xmlns="http://schemas.openxmlformats.org/spreadsheetml/2006/main">
  <c r="G116" i="1" l="1"/>
  <c r="F116" i="1"/>
  <c r="G115" i="1"/>
  <c r="F115" i="1"/>
  <c r="G114" i="1"/>
  <c r="F114" i="1"/>
  <c r="G113" i="1"/>
  <c r="F113" i="1"/>
  <c r="G112" i="1"/>
  <c r="F112" i="1"/>
  <c r="G111" i="1"/>
  <c r="F111" i="1"/>
  <c r="G110" i="1"/>
  <c r="F110" i="1"/>
  <c r="G109" i="1"/>
  <c r="F109" i="1"/>
  <c r="G108" i="1"/>
  <c r="F108" i="1"/>
  <c r="G107" i="1"/>
  <c r="F107" i="1"/>
  <c r="G106" i="1"/>
  <c r="F106" i="1"/>
  <c r="G105" i="1"/>
  <c r="F105" i="1"/>
  <c r="G104" i="1"/>
  <c r="F104" i="1"/>
  <c r="G103" i="1"/>
  <c r="F103" i="1"/>
  <c r="G102" i="1"/>
  <c r="F102" i="1"/>
  <c r="G101" i="1"/>
  <c r="F101" i="1"/>
  <c r="G100" i="1"/>
  <c r="F100" i="1"/>
  <c r="G99" i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G92" i="1"/>
  <c r="F92" i="1"/>
  <c r="G91" i="1"/>
  <c r="F91" i="1"/>
  <c r="G90" i="1"/>
  <c r="F90" i="1"/>
  <c r="G89" i="1"/>
  <c r="F89" i="1"/>
  <c r="G88" i="1"/>
  <c r="F88" i="1"/>
  <c r="G87" i="1"/>
  <c r="F87" i="1"/>
  <c r="G86" i="1"/>
  <c r="F86" i="1"/>
  <c r="G85" i="1"/>
  <c r="F85" i="1"/>
  <c r="G84" i="1"/>
  <c r="F84" i="1"/>
  <c r="G83" i="1"/>
  <c r="F83" i="1"/>
  <c r="G82" i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6" i="1"/>
  <c r="F16" i="1"/>
  <c r="A12" i="1"/>
  <c r="F13" i="2" l="1"/>
  <c r="F15" i="2"/>
  <c r="G8" i="2"/>
  <c r="G9" i="2"/>
  <c r="G10" i="2"/>
  <c r="G11" i="2"/>
  <c r="G12" i="2"/>
  <c r="G13" i="2"/>
  <c r="G14" i="2"/>
  <c r="G15" i="2"/>
  <c r="G16" i="2"/>
  <c r="G17" i="2"/>
  <c r="G18" i="2"/>
  <c r="G19" i="2"/>
  <c r="G7" i="2"/>
  <c r="F19" i="2"/>
  <c r="F7" i="2"/>
  <c r="F8" i="2"/>
  <c r="F9" i="2"/>
  <c r="F10" i="2"/>
  <c r="F11" i="2"/>
  <c r="F12" i="2"/>
  <c r="F14" i="2"/>
  <c r="F16" i="2"/>
  <c r="F17" i="2"/>
  <c r="F18" i="2"/>
  <c r="F5" i="2"/>
  <c r="E2" i="3" l="1"/>
  <c r="F5" i="3"/>
  <c r="G5" i="3"/>
  <c r="F7" i="3"/>
  <c r="G7" i="3"/>
  <c r="F9" i="3"/>
  <c r="G9" i="3"/>
  <c r="G5" i="2"/>
</calcChain>
</file>

<file path=xl/sharedStrings.xml><?xml version="1.0" encoding="utf-8"?>
<sst xmlns="http://schemas.openxmlformats.org/spreadsheetml/2006/main" count="412" uniqueCount="187">
  <si>
    <t>Код формы по ОКУД</t>
  </si>
  <si>
    <t>0503164</t>
  </si>
  <si>
    <t xml:space="preserve">        Сведения об исполнении  бюджета</t>
  </si>
  <si>
    <t>на 01.01.2023 г.</t>
  </si>
  <si>
    <t>Наименование бюджета:</t>
  </si>
  <si>
    <t>Бюджет муниципального образования Первомайский район</t>
  </si>
  <si>
    <t>КВФО (доходы):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</si>
  <si>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</si>
  <si>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КВФО (расходы):</t>
  </si>
  <si>
    <t>КВФО (источники):</t>
  </si>
  <si>
    <t>руб.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</si>
  <si>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</si>
  <si>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</si>
  <si>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</si>
  <si>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</si>
  <si>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Показатели исполнения</t>
  </si>
  <si>
    <t>Причины отклонений от планового процента</t>
  </si>
  <si>
    <t>процент исполнения, %</t>
  </si>
  <si>
    <t>код</t>
  </si>
  <si>
    <t>пояснения</t>
  </si>
  <si>
    <t>Исполнено, руб.</t>
  </si>
  <si>
    <t>сумма отклонения, руб. (гр.5-гр.3)</t>
  </si>
  <si>
    <t>Доходы бюджета, всего</t>
  </si>
  <si>
    <t>010</t>
  </si>
  <si>
    <t>из них не исполнено:</t>
  </si>
  <si>
    <t>X</t>
  </si>
  <si>
    <t>-</t>
  </si>
  <si>
    <t>Расходы бюджета, всего</t>
  </si>
  <si>
    <t>200</t>
  </si>
  <si>
    <t>Результат исполнения бюджета (дефицит/профицит)</t>
  </si>
  <si>
    <t>450</t>
  </si>
  <si>
    <t xml:space="preserve">Код по бюджетной классификации 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</si>
  <si>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</si>
  <si>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</si>
  <si>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</si>
  <si>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</si>
  <si>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</si>
  <si>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</si>
  <si>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Доходы/EXPORT_SRC_KIND</t>
  </si>
  <si>
    <t>5</t>
  </si>
  <si>
    <t>Доходы/FORM_CODE</t>
  </si>
  <si>
    <t>164</t>
  </si>
  <si>
    <t>Доходы/REG_DATE</t>
  </si>
  <si>
    <t>01.01.2023</t>
  </si>
  <si>
    <t>Доходы/RANGE_NAMES</t>
  </si>
  <si>
    <t>1</t>
  </si>
  <si>
    <t>Доходы/EXPORT_PARAM_SRC_KIND</t>
  </si>
  <si>
    <t>3</t>
  </si>
  <si>
    <t>Доходы/PARAMS</t>
  </si>
  <si>
    <t>RESPPERSONS&amp;=</t>
  </si>
  <si>
    <t>Доходы/FILE_NAME</t>
  </si>
  <si>
    <t>C:\RPRT\164Q01.txt</t>
  </si>
  <si>
    <t>Доходы/ExportView</t>
  </si>
  <si>
    <t/>
  </si>
  <si>
    <t>Доходы/EXPORT_SRC_CODE</t>
  </si>
  <si>
    <t>0</t>
  </si>
  <si>
    <t>Доходы/PERIOD</t>
  </si>
  <si>
    <t>4</t>
  </si>
  <si>
    <t>048.1.12.01010.01.6000.120</t>
  </si>
  <si>
    <t>048.1.12.01030.01.6000.120</t>
  </si>
  <si>
    <t>048.1.12.01041.01.6000.120</t>
  </si>
  <si>
    <t>048.1.12.01042.01.6000.120</t>
  </si>
  <si>
    <t>100.1.03.02231.01.0000.110</t>
  </si>
  <si>
    <t>100.1.03.02241.01.0000.110</t>
  </si>
  <si>
    <t>100.1.03.02251.01.0000.110</t>
  </si>
  <si>
    <t>100.1.03.02261.01.0000.110</t>
  </si>
  <si>
    <t>182.1.01.02010.01.0000.110</t>
  </si>
  <si>
    <t>182.1.01.02020.01.0000.110</t>
  </si>
  <si>
    <t>182.1.01.02030.01.0000.110</t>
  </si>
  <si>
    <t>182.1.01.02040.01.0000.110</t>
  </si>
  <si>
    <t>182.1.01.02080.01.0000.110</t>
  </si>
  <si>
    <t>182.1.05.01011.01.0000.110</t>
  </si>
  <si>
    <t>182.1.05.01021.01.0000.110</t>
  </si>
  <si>
    <t>182.1.05.02010.02.1000.110</t>
  </si>
  <si>
    <t>182.1.05.03010.01.0000.110</t>
  </si>
  <si>
    <t>182.1.05.04020.02.0000.110</t>
  </si>
  <si>
    <t>182.1.07.01020.01.1000.110</t>
  </si>
  <si>
    <t>182.1.08.03010.01.1000.110</t>
  </si>
  <si>
    <t>188.1.16.10123.01.0000.140</t>
  </si>
  <si>
    <t>825.1.16.01063.01.0009.140</t>
  </si>
  <si>
    <t>825.1.16.01073.01.0000.140</t>
  </si>
  <si>
    <t>825.1.16.01083.01.0000.140</t>
  </si>
  <si>
    <t>825.1.16.01133.01.9000.140</t>
  </si>
  <si>
    <t>825.1.16.01143.01.9000.140</t>
  </si>
  <si>
    <t>825.1.16.01153.01.0006.140</t>
  </si>
  <si>
    <t>825.1.16.01173.01.0008.140</t>
  </si>
  <si>
    <t>825.1.16.01193.01.0005.140</t>
  </si>
  <si>
    <t>825.1.16.01203.01.0000.140</t>
  </si>
  <si>
    <t>838.1.16.11050.01.0000.140</t>
  </si>
  <si>
    <t>902.2.02.25527.05.0000.150</t>
  </si>
  <si>
    <t>902.2.02.25555.05.0000.150</t>
  </si>
  <si>
    <t>902.2.02.25576.05.0000.150</t>
  </si>
  <si>
    <t>902.2.02.27576.05.0000.150</t>
  </si>
  <si>
    <t>902.2.02.29001.05.0000.150</t>
  </si>
  <si>
    <t>902.2.02.29999.05.0000.150</t>
  </si>
  <si>
    <t>902.2.02.30024.05.0000.150</t>
  </si>
  <si>
    <t>902.2.02.30027.05.0000.150</t>
  </si>
  <si>
    <t>902.2.02.35082.05.0000.150</t>
  </si>
  <si>
    <t>902.2.02.35120.05.0000.150</t>
  </si>
  <si>
    <t>902.2.02.40014.05.0000.150</t>
  </si>
  <si>
    <t>902.2.02.49999.05.0000.150</t>
  </si>
  <si>
    <t>902.2.07.05030.05.0000.150</t>
  </si>
  <si>
    <t>902.2.18.05030.05.0000.150</t>
  </si>
  <si>
    <t>902.2.19.60010.05.0000.150</t>
  </si>
  <si>
    <t>903.1.16.01157.01.0000.140</t>
  </si>
  <si>
    <t>903.2.02.15001.05.0000.150</t>
  </si>
  <si>
    <t>903.2.02.15002.05.0000.150</t>
  </si>
  <si>
    <t>903.2.02.29999.05.0000.150</t>
  </si>
  <si>
    <t>903.2.02.30024.05.0000.150</t>
  </si>
  <si>
    <t>903.2.02.35118.05.0000.150</t>
  </si>
  <si>
    <t>903.2.02.40014.05.0000.150</t>
  </si>
  <si>
    <t>903.2.02.49999.05.0000.150</t>
  </si>
  <si>
    <t>903.2.18.60010.05.0000.150</t>
  </si>
  <si>
    <t>903.2.19.60010.05.0000.150</t>
  </si>
  <si>
    <t>904.1.11.05013.05.0000.120</t>
  </si>
  <si>
    <t>904.1.11.05025.05.0000.120</t>
  </si>
  <si>
    <t>904.1.11.05035.05.0000.120</t>
  </si>
  <si>
    <t>904.1.14.02053.05.0000.410</t>
  </si>
  <si>
    <t>904.1.14.02052.05.0000.440</t>
  </si>
  <si>
    <t>904.1.14.06013.05.0000.430</t>
  </si>
  <si>
    <t>904.1.17.01050.05.0000.180</t>
  </si>
  <si>
    <t>904.2.02.25511.05.0000.150</t>
  </si>
  <si>
    <t>904.2.02.25599.05.0000.150</t>
  </si>
  <si>
    <t>904.2.02.29999.05.0000.150</t>
  </si>
  <si>
    <t>904.2.02.30024.05.0000.150</t>
  </si>
  <si>
    <t>904.2.02.40014.05.0000.150</t>
  </si>
  <si>
    <t>904.2.19.60010.05.0000.150</t>
  </si>
  <si>
    <t>905.1.16.07010.05.0000.140</t>
  </si>
  <si>
    <t>905.2.02.25097.05.0000.150</t>
  </si>
  <si>
    <t>905.2.02.25169.05.0000.150</t>
  </si>
  <si>
    <t>905.2.02.25179.05.0000.150</t>
  </si>
  <si>
    <t>905.2.02.25210.05.0000.150</t>
  </si>
  <si>
    <t>905.2.02.25304.05.0000.150</t>
  </si>
  <si>
    <t>905.2.02.25750.05.0000.150</t>
  </si>
  <si>
    <t>905.2.02.29999.05.0000.150</t>
  </si>
  <si>
    <t>905.2.02.30024.05.0000.150</t>
  </si>
  <si>
    <t>905.2.02.35304.05.0000.150</t>
  </si>
  <si>
    <t>905.2.02.45303.05.0000.150</t>
  </si>
  <si>
    <t>905.2.02.49999.05.0000.150</t>
  </si>
  <si>
    <t>905.2.18.05010.05.0000.150</t>
  </si>
  <si>
    <t>905.2.18.05020.05.0000.150</t>
  </si>
  <si>
    <t>905.2.19.25304.05.0000.150</t>
  </si>
  <si>
    <t>905.2.19.35304.05.0000.150</t>
  </si>
  <si>
    <t>905.2.19.60010.05.0000.150</t>
  </si>
  <si>
    <t>907.2.02.25467.05.0000.150</t>
  </si>
  <si>
    <t>907.2.02.25519.05.0000.150</t>
  </si>
  <si>
    <t>907.2.02.25527.05.0000.150</t>
  </si>
  <si>
    <t>907.2.02.29999.05.0000.150</t>
  </si>
  <si>
    <t>907.2.02.49999.05.0000.150</t>
  </si>
  <si>
    <t>907.2.18.05020.05.0000.150</t>
  </si>
  <si>
    <t>907.2.19.60010.05.0000.150</t>
  </si>
  <si>
    <t>909.2.02.30024.05.0000.150</t>
  </si>
  <si>
    <t>909.2.02.35508.05.0000.150</t>
  </si>
  <si>
    <t>909.2.18.05030.05.0000.150</t>
  </si>
  <si>
    <t>909.2.19.60010.05.0000.150</t>
  </si>
  <si>
    <t>902.0412.7950600100.000</t>
  </si>
  <si>
    <t>902.1003.1116040710.000</t>
  </si>
  <si>
    <t>902.1003.79531S0710.000</t>
  </si>
  <si>
    <t>902.1004.1146840760.000</t>
  </si>
  <si>
    <t>902.1004.1146840770.000</t>
  </si>
  <si>
    <t>903.1403.5170020000.000</t>
  </si>
  <si>
    <t>904.0405.79525S0230.000</t>
  </si>
  <si>
    <t>905.0702.09197L3043.000</t>
  </si>
  <si>
    <t>905.0702.27197L635F.000</t>
  </si>
  <si>
    <t>905.0703.9900202000.000</t>
  </si>
  <si>
    <t>904.0412.22181L5110.000</t>
  </si>
  <si>
    <t>904.0104.0326040100.000</t>
  </si>
  <si>
    <t>907.0412.0318341180.000</t>
  </si>
  <si>
    <t>позднее доведение (перераспределение) денежных средств</t>
  </si>
  <si>
    <t>37</t>
  </si>
  <si>
    <t>22</t>
  </si>
  <si>
    <t xml:space="preserve">уменьшение численности получателей выплат, пособий и компенсаций по сравнению с запланированной
</t>
  </si>
  <si>
    <t xml:space="preserve">оплата работ "по факту" на основании актов выполненных работ
</t>
  </si>
  <si>
    <t>10</t>
  </si>
  <si>
    <t xml:space="preserve"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
</t>
  </si>
  <si>
    <t>13</t>
  </si>
  <si>
    <t xml:space="preserve">нарушение подрядными организациями сроков исполнения и иных условий контрактов, не повлекшее судебные процедуры
</t>
  </si>
  <si>
    <t>07</t>
  </si>
  <si>
    <t xml:space="preserve">экономия, сложившаяся по результатам выполнения работ
</t>
  </si>
  <si>
    <t>35</t>
  </si>
  <si>
    <t>Перевыполнение по данному виду доходов свыше утвержденных бюджетных назначений</t>
  </si>
  <si>
    <t>Бюджетных назначений доведено больше потребности</t>
  </si>
  <si>
    <t>Исполнение по данному виду доходов свыше утвержденных бюджетных назначений</t>
  </si>
  <si>
    <t xml:space="preserve">Исполнение бюджетных назначений </t>
  </si>
  <si>
    <t xml:space="preserve">Исполнение без утвержденных планов </t>
  </si>
  <si>
    <t>825.1.16.01053.01.0000.140</t>
  </si>
  <si>
    <t>Поступление невыясненных платежей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</si>
</sst>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7"/>
      <name val="MS Sans Serif"/>
    </font>
    <font>
      <sz val="8.5"/>
      <name val="MS Sans Serif"/>
    </font>
    <font>
      <b/>
      <sz val="12"/>
      <name val="Times New Roman"/>
    </font>
    <font>
      <sz val="10"/>
      <name val="Times New Roman"/>
    </font>
    <font>
      <sz val="9"/>
      <name val="Times New Roman"/>
    </font>
    <font>
      <b/>
      <sz val="8.5"/>
      <color indexed="9"/>
      <name val="MS Sans Serif"/>
    </font>
    <font>
      <sz val="8"/>
      <name val="Arial"/>
    </font>
    <font>
      <b/>
      <sz val="8"/>
      <name val="Arial"/>
    </font>
    <font>
      <sz val="8"/>
      <name val="Arial Narrow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49" fontId="8" fillId="0" borderId="6" xfId="0" applyNumberFormat="1" applyFont="1" applyBorder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horizontal="right" vertical="center"/>
    </xf>
    <xf numFmtId="4" fontId="8" fillId="0" borderId="1" xfId="0" applyNumberFormat="1" applyFont="1" applyBorder="1" applyAlignment="1" applyProtection="1">
      <alignment horizontal="center" vertical="center"/>
    </xf>
    <xf numFmtId="4" fontId="8" fillId="0" borderId="6" xfId="0" applyNumberFormat="1" applyFont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center" vertical="center"/>
    </xf>
    <xf numFmtId="49" fontId="7" fillId="0" borderId="8" xfId="0" applyNumberFormat="1" applyFont="1" applyBorder="1" applyAlignment="1" applyProtection="1">
      <alignment horizontal="center" vertical="center"/>
    </xf>
    <xf numFmtId="4" fontId="7" fillId="0" borderId="7" xfId="0" applyNumberFormat="1" applyFont="1" applyBorder="1" applyAlignment="1" applyProtection="1">
      <alignment horizontal="right" vertical="center"/>
    </xf>
    <xf numFmtId="4" fontId="7" fillId="0" borderId="8" xfId="0" applyNumberFormat="1" applyFont="1" applyBorder="1" applyAlignment="1" applyProtection="1">
      <alignment horizontal="right" vertical="center"/>
    </xf>
    <xf numFmtId="49" fontId="7" fillId="0" borderId="10" xfId="0" applyNumberFormat="1" applyFont="1" applyBorder="1" applyAlignment="1" applyProtection="1">
      <alignment horizontal="center" vertical="center"/>
    </xf>
    <xf numFmtId="4" fontId="7" fillId="0" borderId="9" xfId="0" applyNumberFormat="1" applyFont="1" applyBorder="1" applyAlignment="1" applyProtection="1">
      <alignment horizontal="right" vertical="center"/>
    </xf>
    <xf numFmtId="4" fontId="7" fillId="0" borderId="10" xfId="0" applyNumberFormat="1" applyFont="1" applyBorder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4" fontId="8" fillId="0" borderId="4" xfId="0" applyNumberFormat="1" applyFont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left" vertical="center" indent="1"/>
    </xf>
    <xf numFmtId="4" fontId="7" fillId="0" borderId="13" xfId="0" applyNumberFormat="1" applyFont="1" applyBorder="1" applyAlignment="1" applyProtection="1">
      <alignment horizontal="right" vertical="center"/>
    </xf>
    <xf numFmtId="49" fontId="7" fillId="0" borderId="13" xfId="0" applyNumberFormat="1" applyFont="1" applyBorder="1" applyAlignment="1" applyProtection="1">
      <alignment horizontal="right" vertical="center" wrapText="1"/>
    </xf>
    <xf numFmtId="49" fontId="7" fillId="0" borderId="13" xfId="0" applyNumberFormat="1" applyFont="1" applyBorder="1" applyAlignment="1" applyProtection="1">
      <alignment horizontal="left" vertical="center" wrapText="1"/>
    </xf>
    <xf numFmtId="49" fontId="7" fillId="0" borderId="14" xfId="0" applyNumberFormat="1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</xf>
    <xf numFmtId="4" fontId="8" fillId="0" borderId="4" xfId="0" applyNumberFormat="1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left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" fontId="8" fillId="0" borderId="6" xfId="0" applyNumberFormat="1" applyFont="1" applyBorder="1" applyAlignment="1" applyProtection="1">
      <alignment horizontal="right" vertical="center" wrapText="1"/>
    </xf>
    <xf numFmtId="4" fontId="8" fillId="0" borderId="4" xfId="0" applyNumberFormat="1" applyFont="1" applyBorder="1" applyAlignment="1" applyProtection="1">
      <alignment horizontal="right" vertical="center" wrapText="1"/>
    </xf>
    <xf numFmtId="2" fontId="8" fillId="0" borderId="4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left" vertical="center" wrapText="1" indent="1"/>
    </xf>
    <xf numFmtId="4" fontId="7" fillId="0" borderId="7" xfId="0" applyNumberFormat="1" applyFont="1" applyBorder="1" applyAlignment="1" applyProtection="1">
      <alignment horizontal="right" vertical="center" wrapText="1"/>
    </xf>
    <xf numFmtId="4" fontId="7" fillId="0" borderId="8" xfId="0" applyNumberFormat="1" applyFont="1" applyBorder="1" applyAlignment="1" applyProtection="1">
      <alignment horizontal="right" vertical="center" wrapText="1"/>
    </xf>
    <xf numFmtId="4" fontId="7" fillId="0" borderId="13" xfId="0" applyNumberFormat="1" applyFont="1" applyBorder="1" applyAlignment="1" applyProtection="1">
      <alignment horizontal="right" vertical="center" wrapText="1"/>
    </xf>
    <xf numFmtId="0" fontId="7" fillId="0" borderId="13" xfId="0" applyFont="1" applyBorder="1" applyAlignment="1" applyProtection="1">
      <alignment horizontal="left" vertical="center"/>
    </xf>
    <xf numFmtId="49" fontId="2" fillId="0" borderId="11" xfId="0" applyNumberFormat="1" applyFont="1" applyBorder="1" applyAlignment="1" applyProtection="1">
      <alignment horizontal="left" wrapText="1"/>
    </xf>
    <xf numFmtId="49" fontId="2" fillId="0" borderId="12" xfId="0" applyNumberFormat="1" applyFont="1" applyBorder="1" applyAlignment="1" applyProtection="1">
      <alignment horizontal="center"/>
    </xf>
    <xf numFmtId="2" fontId="2" fillId="0" borderId="11" xfId="0" applyNumberFormat="1" applyFont="1" applyBorder="1" applyAlignment="1" applyProtection="1">
      <alignment horizontal="right" vertical="top" wrapText="1"/>
    </xf>
    <xf numFmtId="2" fontId="2" fillId="0" borderId="12" xfId="0" applyNumberFormat="1" applyFont="1" applyBorder="1" applyAlignment="1" applyProtection="1">
      <alignment horizontal="right" vertical="top" wrapText="1"/>
    </xf>
    <xf numFmtId="2" fontId="2" fillId="0" borderId="15" xfId="0" applyNumberFormat="1" applyFont="1" applyBorder="1" applyAlignment="1" applyProtection="1">
      <alignment horizontal="right" vertical="top" wrapText="1"/>
    </xf>
    <xf numFmtId="0" fontId="2" fillId="0" borderId="15" xfId="0" applyFont="1" applyBorder="1" applyAlignment="1" applyProtection="1">
      <alignment horizontal="left"/>
    </xf>
    <xf numFmtId="49" fontId="9" fillId="0" borderId="16" xfId="0" applyNumberFormat="1" applyFont="1" applyBorder="1" applyAlignment="1" applyProtection="1">
      <alignment horizontal="center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9" fontId="9" fillId="0" borderId="17" xfId="0" applyNumberFormat="1" applyFont="1" applyBorder="1" applyAlignment="1" applyProtection="1">
      <alignment horizontal="center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8" fillId="0" borderId="5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left" vertical="center" indent="1"/>
    </xf>
    <xf numFmtId="49" fontId="7" fillId="0" borderId="1" xfId="0" applyNumberFormat="1" applyFont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 applyAlignment="1" applyProtection="1">
      <alignment horizontal="left" vertical="center"/>
    </xf>
    <xf numFmtId="49" fontId="9" fillId="0" borderId="1" xfId="0" applyNumberFormat="1" applyFont="1" applyBorder="1" applyAlignment="1" applyProtection="1">
      <alignment horizontal="center" vertical="center" wrapText="1"/>
    </xf>
    <xf numFmtId="4" fontId="9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left"/>
    </xf>
    <xf numFmtId="0" fontId="0" fillId="0" borderId="1" xfId="0" applyBorder="1"/>
    <xf numFmtId="4" fontId="10" fillId="0" borderId="1" xfId="0" applyNumberFormat="1" applyFont="1" applyBorder="1" applyAlignment="1" applyProtection="1">
      <alignment horizontal="right" vertical="center"/>
    </xf>
    <xf numFmtId="4" fontId="7" fillId="0" borderId="18" xfId="0" applyNumberFormat="1" applyFont="1" applyBorder="1" applyAlignment="1" applyProtection="1">
      <alignment horizontal="right" vertical="center"/>
    </xf>
    <xf numFmtId="4" fontId="7" fillId="0" borderId="0" xfId="0" applyNumberFormat="1" applyFont="1" applyBorder="1" applyAlignment="1" applyProtection="1">
      <alignment horizontal="right" vertical="center"/>
    </xf>
    <xf numFmtId="49" fontId="10" fillId="0" borderId="14" xfId="0" applyNumberFormat="1" applyFont="1" applyBorder="1" applyAlignment="1" applyProtection="1">
      <alignment horizontal="center" vertical="center" wrapText="1"/>
    </xf>
    <xf numFmtId="4" fontId="10" fillId="0" borderId="4" xfId="0" applyNumberFormat="1" applyFont="1" applyBorder="1" applyAlignment="1" applyProtection="1">
      <alignment horizontal="right" vertical="center"/>
    </xf>
    <xf numFmtId="49" fontId="10" fillId="0" borderId="14" xfId="0" applyNumberFormat="1" applyFont="1" applyBorder="1" applyAlignment="1" applyProtection="1">
      <alignment horizontal="left" vertical="center" wrapText="1"/>
    </xf>
    <xf numFmtId="49" fontId="7" fillId="0" borderId="9" xfId="0" applyNumberFormat="1" applyFont="1" applyFill="1" applyBorder="1" applyAlignment="1" applyProtection="1">
      <alignment horizontal="left" vertical="center" indent="2"/>
    </xf>
    <xf numFmtId="49" fontId="10" fillId="0" borderId="9" xfId="0" applyNumberFormat="1" applyFont="1" applyFill="1" applyBorder="1" applyAlignment="1" applyProtection="1">
      <alignment horizontal="left" vertical="center" indent="2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wrapText="1"/>
    </xf>
    <xf numFmtId="0" fontId="7" fillId="0" borderId="1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left" vertical="center"/>
    </xf>
    <xf numFmtId="0" fontId="10" fillId="0" borderId="1" xfId="0" applyFont="1" applyBorder="1"/>
    <xf numFmtId="49" fontId="10" fillId="0" borderId="14" xfId="0" applyNumberFormat="1" applyFont="1" applyFill="1" applyBorder="1" applyAlignment="1" applyProtection="1">
      <alignment horizontal="center" vertical="center" wrapText="1"/>
    </xf>
    <xf numFmtId="49" fontId="10" fillId="0" borderId="14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5"/>
  <sheetViews>
    <sheetView topLeftCell="A24" workbookViewId="0">
      <selection activeCell="I90" sqref="I90"/>
    </sheetView>
  </sheetViews>
  <sheetFormatPr defaultRowHeight="10.5" customHeight="1" x14ac:dyDescent="0.2"/>
  <cols>
    <col min="1" max="1" width="40.7109375" customWidth="1"/>
    <col min="2" max="2" width="9.7109375" customWidth="1"/>
    <col min="3" max="5" width="24.7109375" customWidth="1"/>
    <col min="6" max="6" width="29.28515625" customWidth="1"/>
    <col min="7" max="7" width="24.7109375" customWidth="1"/>
    <col min="8" max="8" width="12.140625" customWidth="1"/>
    <col min="9" max="9" width="46" customWidth="1"/>
  </cols>
  <sheetData>
    <row r="1" spans="1:9" ht="12.75" x14ac:dyDescent="0.2">
      <c r="A1" s="1"/>
      <c r="B1" s="1"/>
      <c r="C1" s="1"/>
      <c r="D1" s="1"/>
      <c r="E1" s="1"/>
      <c r="F1" s="2"/>
      <c r="G1" s="3"/>
      <c r="H1" s="3" t="s">
        <v>0</v>
      </c>
      <c r="I1" s="4" t="s">
        <v>1</v>
      </c>
    </row>
    <row r="2" spans="1:9" ht="12.75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8.399999999999999" customHeight="1" x14ac:dyDescent="0.25">
      <c r="A3" s="80" t="s">
        <v>2</v>
      </c>
      <c r="B3" s="80"/>
      <c r="C3" s="80"/>
      <c r="D3" s="80"/>
      <c r="E3" s="80"/>
      <c r="F3" s="80"/>
      <c r="G3" s="80"/>
      <c r="H3" s="80"/>
      <c r="I3" s="80"/>
    </row>
    <row r="4" spans="1:9" ht="15.4" customHeight="1" x14ac:dyDescent="0.2">
      <c r="A4" s="81" t="s">
        <v>3</v>
      </c>
      <c r="B4" s="81"/>
      <c r="C4" s="81"/>
      <c r="D4" s="81"/>
      <c r="E4" s="81"/>
      <c r="F4" s="81"/>
      <c r="G4" s="81"/>
      <c r="H4" s="81"/>
      <c r="I4" s="81"/>
    </row>
    <row r="5" spans="1:9" ht="12.75" x14ac:dyDescent="0.2">
      <c r="A5" s="2"/>
      <c r="B5" s="2"/>
      <c r="C5" s="2"/>
      <c r="D5" s="2"/>
      <c r="E5" s="2"/>
      <c r="F5" s="2"/>
      <c r="G5" s="2"/>
      <c r="H5" s="2"/>
      <c r="I5" s="2"/>
    </row>
    <row r="6" spans="1:9" ht="15.4" customHeight="1" x14ac:dyDescent="0.2">
      <c r="A6" s="5" t="s">
        <v>4</v>
      </c>
      <c r="B6" s="82" t="s">
        <v>5</v>
      </c>
      <c r="C6" s="82"/>
      <c r="D6" s="82"/>
      <c r="E6" s="82"/>
      <c r="F6" s="82"/>
      <c r="G6" s="82"/>
      <c r="H6" s="82"/>
      <c r="I6" s="2"/>
    </row>
    <row r="7" spans="1:9" ht="12.75" x14ac:dyDescent="0.2">
      <c r="A7" s="2"/>
      <c r="B7" s="2"/>
      <c r="C7" s="2"/>
      <c r="D7" s="2"/>
      <c r="E7" s="2"/>
      <c r="F7" s="2"/>
      <c r="G7" s="2"/>
      <c r="H7" s="2"/>
      <c r="I7" s="2"/>
    </row>
    <row r="8" spans="1:9" ht="41.45" customHeight="1" x14ac:dyDescent="0.2">
      <c r="A8" s="6" t="s">
        <v>6</v>
      </c>
      <c r="B8" s="79" t="s">
        <v>7</v>
      </c>
      <c r="C8" s="79"/>
      <c r="D8" s="79"/>
    </row>
    <row r="9" spans="1:9" ht="41.45" customHeight="1" x14ac:dyDescent="0.2">
      <c r="A9" s="6" t="s">
        <v>8</v>
      </c>
      <c r="B9" s="79" t="s">
        <v>7</v>
      </c>
      <c r="C9" s="79"/>
      <c r="D9" s="79"/>
    </row>
    <row r="10" spans="1:9" ht="41.45" customHeight="1" x14ac:dyDescent="0.2">
      <c r="A10" s="6" t="s">
        <v>9</v>
      </c>
      <c r="B10" s="79" t="s">
        <v>7</v>
      </c>
      <c r="C10" s="79"/>
      <c r="D10" s="79"/>
    </row>
    <row r="11" spans="1:9" ht="12.75" x14ac:dyDescent="0.2">
      <c r="A11" s="2"/>
    </row>
    <row r="12" spans="1:9" ht="12.75" x14ac:dyDescent="0.2">
      <c r="A12" s="2" t="str">
        <f>"Единица измерения: "&amp;B12</f>
        <v>Единица измерения: руб.</v>
      </c>
      <c r="B12" s="7" t="s">
        <v>10</v>
      </c>
      <c r="C12" s="2"/>
      <c r="D12" s="2"/>
      <c r="E12" s="2"/>
      <c r="F12" s="2"/>
      <c r="G12" s="2"/>
      <c r="H12" s="2"/>
      <c r="I12" s="2"/>
    </row>
    <row r="13" spans="1:9" ht="24.6" customHeight="1" x14ac:dyDescent="0.2">
      <c r="A13" s="78" t="s">
        <v>11</v>
      </c>
      <c r="B13" s="78" t="s">
        <v>12</v>
      </c>
      <c r="C13" s="78" t="s">
        <v>13</v>
      </c>
      <c r="D13" s="74" t="s">
        <v>14</v>
      </c>
      <c r="E13" s="78" t="s">
        <v>20</v>
      </c>
      <c r="F13" s="76" t="s">
        <v>15</v>
      </c>
      <c r="G13" s="77"/>
      <c r="H13" s="76" t="s">
        <v>16</v>
      </c>
      <c r="I13" s="77"/>
    </row>
    <row r="14" spans="1:9" ht="24.6" customHeight="1" x14ac:dyDescent="0.2">
      <c r="A14" s="78"/>
      <c r="B14" s="78"/>
      <c r="C14" s="78"/>
      <c r="D14" s="75"/>
      <c r="E14" s="78"/>
      <c r="F14" s="73" t="s">
        <v>17</v>
      </c>
      <c r="G14" s="73" t="s">
        <v>21</v>
      </c>
      <c r="H14" s="73" t="s">
        <v>18</v>
      </c>
      <c r="I14" s="73" t="s">
        <v>19</v>
      </c>
    </row>
    <row r="15" spans="1:9" ht="12.75" x14ac:dyDescent="0.2">
      <c r="A15" s="73">
        <v>1</v>
      </c>
      <c r="B15" s="73">
        <v>2</v>
      </c>
      <c r="C15" s="73">
        <v>3</v>
      </c>
      <c r="D15" s="73">
        <v>4</v>
      </c>
      <c r="E15" s="72">
        <v>5</v>
      </c>
      <c r="F15" s="73">
        <v>6</v>
      </c>
      <c r="G15" s="73">
        <v>7</v>
      </c>
      <c r="H15" s="73">
        <v>8</v>
      </c>
      <c r="I15" s="73">
        <v>9</v>
      </c>
    </row>
    <row r="16" spans="1:9" ht="12.75" x14ac:dyDescent="0.2">
      <c r="A16" s="9" t="s">
        <v>22</v>
      </c>
      <c r="B16" s="10" t="s">
        <v>23</v>
      </c>
      <c r="C16" s="11">
        <v>1367726739.6099999</v>
      </c>
      <c r="D16" s="12" t="s">
        <v>25</v>
      </c>
      <c r="E16" s="13">
        <v>1356100573.55</v>
      </c>
      <c r="F16" s="11">
        <f>IF(OR(E16="-",E16&lt;0,C16&lt;0),"-",(IF(OR(C16=0,C16="-"),"-",E16/C16*100)))</f>
        <v>99.149964263818148</v>
      </c>
      <c r="G16" s="11">
        <f>IF(C16=E16,"-",IF(E16="-",0,E16)-IF(C16="-",0,C16))</f>
        <v>-11626166.059999943</v>
      </c>
      <c r="H16" s="11"/>
      <c r="I16" s="14" t="s">
        <v>25</v>
      </c>
    </row>
    <row r="17" spans="1:9" ht="12.75" x14ac:dyDescent="0.2">
      <c r="A17" s="55" t="s">
        <v>24</v>
      </c>
      <c r="B17" s="56"/>
      <c r="C17" s="57"/>
      <c r="D17" s="57"/>
      <c r="E17" s="57"/>
      <c r="F17" s="57"/>
      <c r="G17" s="57"/>
      <c r="H17" s="57"/>
      <c r="I17" s="58"/>
    </row>
    <row r="18" spans="1:9" ht="12.75" x14ac:dyDescent="0.2">
      <c r="A18" s="59"/>
      <c r="B18" s="56"/>
      <c r="C18" s="60"/>
      <c r="D18" s="57"/>
      <c r="E18" s="60"/>
      <c r="F18" s="11"/>
      <c r="G18" s="11"/>
      <c r="H18" s="57"/>
      <c r="I18" s="58"/>
    </row>
    <row r="19" spans="1:9" ht="22.5" x14ac:dyDescent="0.2">
      <c r="A19" s="59" t="s">
        <v>58</v>
      </c>
      <c r="B19" s="56" t="s">
        <v>23</v>
      </c>
      <c r="C19" s="60">
        <v>60000</v>
      </c>
      <c r="D19" s="57" t="s">
        <v>26</v>
      </c>
      <c r="E19" s="60">
        <v>67493.64</v>
      </c>
      <c r="F19" s="11">
        <f t="shared" ref="F19:F82" si="0">IF(OR(E19="-",E19&lt;0,C19&lt;0),"-",(IF(OR(C19=0,C19="-"),"-",E19/C19*100)))</f>
        <v>112.4894</v>
      </c>
      <c r="G19" s="11">
        <f t="shared" ref="G19:G82" si="1">E19-C19</f>
        <v>7493.6399999999994</v>
      </c>
      <c r="H19" s="57"/>
      <c r="I19" s="84" t="s">
        <v>180</v>
      </c>
    </row>
    <row r="20" spans="1:9" ht="22.5" x14ac:dyDescent="0.2">
      <c r="A20" s="59" t="s">
        <v>59</v>
      </c>
      <c r="B20" s="56" t="s">
        <v>23</v>
      </c>
      <c r="C20" s="60">
        <v>10000</v>
      </c>
      <c r="D20" s="57" t="s">
        <v>26</v>
      </c>
      <c r="E20" s="60">
        <v>27252.240000000002</v>
      </c>
      <c r="F20" s="11">
        <f t="shared" si="0"/>
        <v>272.5224</v>
      </c>
      <c r="G20" s="11">
        <f t="shared" si="1"/>
        <v>17252.240000000002</v>
      </c>
      <c r="H20" s="57"/>
      <c r="I20" s="84" t="s">
        <v>180</v>
      </c>
    </row>
    <row r="21" spans="1:9" ht="12.75" x14ac:dyDescent="0.2">
      <c r="A21" s="59" t="s">
        <v>60</v>
      </c>
      <c r="B21" s="56" t="s">
        <v>23</v>
      </c>
      <c r="C21" s="60">
        <v>20000</v>
      </c>
      <c r="D21" s="57" t="s">
        <v>26</v>
      </c>
      <c r="E21" s="60">
        <v>17489.09</v>
      </c>
      <c r="F21" s="11">
        <f t="shared" si="0"/>
        <v>87.445450000000008</v>
      </c>
      <c r="G21" s="11">
        <f t="shared" si="1"/>
        <v>-2510.91</v>
      </c>
      <c r="H21" s="57"/>
      <c r="I21" s="58" t="s">
        <v>181</v>
      </c>
    </row>
    <row r="22" spans="1:9" ht="12.75" x14ac:dyDescent="0.2">
      <c r="A22" s="59" t="s">
        <v>61</v>
      </c>
      <c r="B22" s="56" t="s">
        <v>23</v>
      </c>
      <c r="C22" s="60">
        <v>211500</v>
      </c>
      <c r="D22" s="57" t="s">
        <v>26</v>
      </c>
      <c r="E22" s="60">
        <v>189264.25</v>
      </c>
      <c r="F22" s="11">
        <f t="shared" si="0"/>
        <v>89.486643026004728</v>
      </c>
      <c r="G22" s="11">
        <f t="shared" si="1"/>
        <v>-22235.75</v>
      </c>
      <c r="H22" s="57"/>
      <c r="I22" s="58" t="s">
        <v>181</v>
      </c>
    </row>
    <row r="23" spans="1:9" ht="22.5" x14ac:dyDescent="0.2">
      <c r="A23" s="59" t="s">
        <v>62</v>
      </c>
      <c r="B23" s="56" t="s">
        <v>23</v>
      </c>
      <c r="C23" s="60">
        <v>1243000</v>
      </c>
      <c r="D23" s="57" t="s">
        <v>26</v>
      </c>
      <c r="E23" s="60">
        <v>1583485.44</v>
      </c>
      <c r="F23" s="11">
        <f t="shared" si="0"/>
        <v>127.39223169750602</v>
      </c>
      <c r="G23" s="11">
        <f t="shared" si="1"/>
        <v>340485.43999999994</v>
      </c>
      <c r="H23" s="57"/>
      <c r="I23" s="84" t="s">
        <v>180</v>
      </c>
    </row>
    <row r="24" spans="1:9" ht="12.75" x14ac:dyDescent="0.2">
      <c r="A24" s="59" t="s">
        <v>63</v>
      </c>
      <c r="B24" s="56" t="s">
        <v>23</v>
      </c>
      <c r="C24" s="60">
        <v>10000</v>
      </c>
      <c r="D24" s="57" t="s">
        <v>26</v>
      </c>
      <c r="E24" s="60">
        <v>8553.2800000000007</v>
      </c>
      <c r="F24" s="11">
        <f t="shared" si="0"/>
        <v>85.532800000000009</v>
      </c>
      <c r="G24" s="11">
        <f t="shared" si="1"/>
        <v>-1446.7199999999993</v>
      </c>
      <c r="H24" s="57"/>
      <c r="I24" s="58" t="s">
        <v>181</v>
      </c>
    </row>
    <row r="25" spans="1:9" ht="22.5" x14ac:dyDescent="0.2">
      <c r="A25" s="59" t="s">
        <v>64</v>
      </c>
      <c r="B25" s="56" t="s">
        <v>23</v>
      </c>
      <c r="C25" s="60">
        <v>1724000</v>
      </c>
      <c r="D25" s="57" t="s">
        <v>26</v>
      </c>
      <c r="E25" s="60">
        <v>1748346.77</v>
      </c>
      <c r="F25" s="11">
        <f t="shared" si="0"/>
        <v>101.41222563805104</v>
      </c>
      <c r="G25" s="11">
        <f t="shared" si="1"/>
        <v>24346.770000000019</v>
      </c>
      <c r="H25" s="57"/>
      <c r="I25" s="85" t="s">
        <v>182</v>
      </c>
    </row>
    <row r="26" spans="1:9" ht="12.75" x14ac:dyDescent="0.2">
      <c r="A26" s="59" t="s">
        <v>65</v>
      </c>
      <c r="B26" s="56" t="s">
        <v>23</v>
      </c>
      <c r="C26" s="60">
        <v>-197000</v>
      </c>
      <c r="D26" s="57" t="s">
        <v>26</v>
      </c>
      <c r="E26" s="60">
        <v>-181671.73</v>
      </c>
      <c r="F26" s="11" t="str">
        <f t="shared" si="0"/>
        <v>-</v>
      </c>
      <c r="G26" s="11">
        <f t="shared" si="1"/>
        <v>15328.26999999999</v>
      </c>
      <c r="H26" s="57"/>
      <c r="I26" s="58" t="s">
        <v>181</v>
      </c>
    </row>
    <row r="27" spans="1:9" ht="22.5" x14ac:dyDescent="0.2">
      <c r="A27" s="59" t="s">
        <v>66</v>
      </c>
      <c r="B27" s="56" t="s">
        <v>23</v>
      </c>
      <c r="C27" s="60">
        <v>95225227.689999998</v>
      </c>
      <c r="D27" s="57" t="s">
        <v>26</v>
      </c>
      <c r="E27" s="60">
        <v>96180297.319999993</v>
      </c>
      <c r="F27" s="11">
        <f t="shared" si="0"/>
        <v>101.002958620492</v>
      </c>
      <c r="G27" s="11">
        <f t="shared" si="1"/>
        <v>955069.62999999523</v>
      </c>
      <c r="H27" s="57"/>
      <c r="I27" s="85" t="s">
        <v>182</v>
      </c>
    </row>
    <row r="28" spans="1:9" ht="22.5" x14ac:dyDescent="0.2">
      <c r="A28" s="59" t="s">
        <v>67</v>
      </c>
      <c r="B28" s="56" t="s">
        <v>23</v>
      </c>
      <c r="C28" s="60">
        <v>120000</v>
      </c>
      <c r="D28" s="57" t="s">
        <v>26</v>
      </c>
      <c r="E28" s="60">
        <v>127612.13</v>
      </c>
      <c r="F28" s="11">
        <f t="shared" si="0"/>
        <v>106.34344166666668</v>
      </c>
      <c r="G28" s="11">
        <f t="shared" si="1"/>
        <v>7612.1300000000047</v>
      </c>
      <c r="H28" s="57"/>
      <c r="I28" s="85" t="s">
        <v>182</v>
      </c>
    </row>
    <row r="29" spans="1:9" ht="12" customHeight="1" x14ac:dyDescent="0.2">
      <c r="A29" s="59" t="s">
        <v>68</v>
      </c>
      <c r="B29" s="56" t="s">
        <v>23</v>
      </c>
      <c r="C29" s="60">
        <v>1800000</v>
      </c>
      <c r="D29" s="57"/>
      <c r="E29" s="60">
        <v>1112102.95</v>
      </c>
      <c r="F29" s="11">
        <f t="shared" si="0"/>
        <v>61.783497222222216</v>
      </c>
      <c r="G29" s="11">
        <f t="shared" si="1"/>
        <v>-687897.05</v>
      </c>
      <c r="H29" s="57"/>
      <c r="I29" s="58" t="s">
        <v>181</v>
      </c>
    </row>
    <row r="30" spans="1:9" ht="12" customHeight="1" x14ac:dyDescent="0.2">
      <c r="A30" s="59" t="s">
        <v>69</v>
      </c>
      <c r="B30" s="56" t="s">
        <v>23</v>
      </c>
      <c r="C30" s="60">
        <v>2580000</v>
      </c>
      <c r="D30" s="57"/>
      <c r="E30" s="60">
        <v>2114710.19</v>
      </c>
      <c r="F30" s="11">
        <f t="shared" si="0"/>
        <v>81.965511240310079</v>
      </c>
      <c r="G30" s="11">
        <f t="shared" si="1"/>
        <v>-465289.81000000006</v>
      </c>
      <c r="H30" s="57"/>
      <c r="I30" s="58" t="s">
        <v>181</v>
      </c>
    </row>
    <row r="31" spans="1:9" ht="12" customHeight="1" x14ac:dyDescent="0.2">
      <c r="A31" s="59" t="s">
        <v>70</v>
      </c>
      <c r="B31" s="56" t="s">
        <v>23</v>
      </c>
      <c r="C31" s="60">
        <v>500000</v>
      </c>
      <c r="D31" s="57"/>
      <c r="E31" s="60">
        <v>282248.15000000002</v>
      </c>
      <c r="F31" s="11">
        <f t="shared" si="0"/>
        <v>56.449630000000006</v>
      </c>
      <c r="G31" s="11">
        <f t="shared" si="1"/>
        <v>-217751.84999999998</v>
      </c>
      <c r="H31" s="57"/>
      <c r="I31" s="58" t="s">
        <v>181</v>
      </c>
    </row>
    <row r="32" spans="1:9" ht="27" customHeight="1" x14ac:dyDescent="0.2">
      <c r="A32" s="59" t="s">
        <v>71</v>
      </c>
      <c r="B32" s="56" t="s">
        <v>23</v>
      </c>
      <c r="C32" s="60">
        <v>10344900</v>
      </c>
      <c r="D32" s="57"/>
      <c r="E32" s="60">
        <v>10891314.42</v>
      </c>
      <c r="F32" s="11">
        <f t="shared" si="0"/>
        <v>105.28196908621639</v>
      </c>
      <c r="G32" s="11">
        <f t="shared" si="1"/>
        <v>546414.41999999993</v>
      </c>
      <c r="H32" s="57"/>
      <c r="I32" s="85" t="s">
        <v>182</v>
      </c>
    </row>
    <row r="33" spans="1:9" ht="12" customHeight="1" x14ac:dyDescent="0.2">
      <c r="A33" s="59" t="s">
        <v>72</v>
      </c>
      <c r="B33" s="56" t="s">
        <v>23</v>
      </c>
      <c r="C33" s="60">
        <v>6830200</v>
      </c>
      <c r="D33" s="57"/>
      <c r="E33" s="60">
        <v>6283793.4000000004</v>
      </c>
      <c r="F33" s="11">
        <f t="shared" si="0"/>
        <v>92.00013762408129</v>
      </c>
      <c r="G33" s="11">
        <f t="shared" si="1"/>
        <v>-546406.59999999963</v>
      </c>
      <c r="H33" s="57"/>
      <c r="I33" s="58" t="s">
        <v>181</v>
      </c>
    </row>
    <row r="34" spans="1:9" ht="22.5" x14ac:dyDescent="0.2">
      <c r="A34" s="59" t="s">
        <v>73</v>
      </c>
      <c r="B34" s="56" t="s">
        <v>23</v>
      </c>
      <c r="C34" s="60">
        <v>11300</v>
      </c>
      <c r="D34" s="57"/>
      <c r="E34" s="60">
        <v>11374.44</v>
      </c>
      <c r="F34" s="11">
        <f t="shared" si="0"/>
        <v>100.6587610619469</v>
      </c>
      <c r="G34" s="11">
        <f t="shared" si="1"/>
        <v>74.440000000000509</v>
      </c>
      <c r="H34" s="57"/>
      <c r="I34" s="85" t="s">
        <v>182</v>
      </c>
    </row>
    <row r="35" spans="1:9" ht="12.75" hidden="1" x14ac:dyDescent="0.2">
      <c r="A35" s="59" t="s">
        <v>74</v>
      </c>
      <c r="B35" s="56" t="s">
        <v>23</v>
      </c>
      <c r="C35" s="60">
        <v>75660</v>
      </c>
      <c r="D35" s="57"/>
      <c r="E35" s="60">
        <v>75661.45</v>
      </c>
      <c r="F35" s="11">
        <f t="shared" si="0"/>
        <v>100.0019164684113</v>
      </c>
      <c r="G35" s="11">
        <f t="shared" si="1"/>
        <v>1.4499999999970896</v>
      </c>
      <c r="H35" s="57"/>
      <c r="I35" s="86" t="s">
        <v>183</v>
      </c>
    </row>
    <row r="36" spans="1:9" ht="12.75" hidden="1" x14ac:dyDescent="0.2">
      <c r="A36" s="59" t="s">
        <v>75</v>
      </c>
      <c r="B36" s="56" t="s">
        <v>23</v>
      </c>
      <c r="C36" s="60">
        <v>2666950</v>
      </c>
      <c r="D36" s="57"/>
      <c r="E36" s="60">
        <v>2666946.5099999998</v>
      </c>
      <c r="F36" s="11">
        <f t="shared" si="0"/>
        <v>99.999869138903989</v>
      </c>
      <c r="G36" s="11">
        <f t="shared" si="1"/>
        <v>-3.4900000002235174</v>
      </c>
      <c r="H36" s="57"/>
      <c r="I36" s="86" t="s">
        <v>183</v>
      </c>
    </row>
    <row r="37" spans="1:9" ht="12.75" x14ac:dyDescent="0.2">
      <c r="A37" s="59" t="s">
        <v>76</v>
      </c>
      <c r="B37" s="56" t="s">
        <v>23</v>
      </c>
      <c r="C37" s="60">
        <v>0</v>
      </c>
      <c r="D37" s="57"/>
      <c r="E37" s="60">
        <v>-0.25</v>
      </c>
      <c r="F37" s="11" t="str">
        <f t="shared" si="0"/>
        <v>-</v>
      </c>
      <c r="G37" s="11">
        <f t="shared" si="1"/>
        <v>-0.25</v>
      </c>
      <c r="H37" s="57"/>
      <c r="I37" s="87" t="s">
        <v>184</v>
      </c>
    </row>
    <row r="38" spans="1:9" ht="12.75" hidden="1" x14ac:dyDescent="0.2">
      <c r="A38" s="59" t="s">
        <v>77</v>
      </c>
      <c r="B38" s="56" t="s">
        <v>23</v>
      </c>
      <c r="C38" s="60">
        <v>2256120</v>
      </c>
      <c r="D38" s="57"/>
      <c r="E38" s="60">
        <v>2256114.64</v>
      </c>
      <c r="F38" s="11">
        <f t="shared" si="0"/>
        <v>99.999762423984549</v>
      </c>
      <c r="G38" s="11">
        <f t="shared" si="1"/>
        <v>-5.3599999998696148</v>
      </c>
      <c r="H38" s="57"/>
      <c r="I38" s="86" t="s">
        <v>183</v>
      </c>
    </row>
    <row r="39" spans="1:9" ht="12.75" x14ac:dyDescent="0.2">
      <c r="A39" s="59" t="s">
        <v>78</v>
      </c>
      <c r="B39" s="56" t="s">
        <v>23</v>
      </c>
      <c r="C39" s="60">
        <v>100000</v>
      </c>
      <c r="D39" s="57"/>
      <c r="E39" s="60">
        <v>75597.14</v>
      </c>
      <c r="F39" s="11">
        <f t="shared" si="0"/>
        <v>75.597139999999996</v>
      </c>
      <c r="G39" s="11">
        <f t="shared" si="1"/>
        <v>-24402.86</v>
      </c>
      <c r="H39" s="57"/>
      <c r="I39" s="58" t="s">
        <v>181</v>
      </c>
    </row>
    <row r="40" spans="1:9" ht="22.5" x14ac:dyDescent="0.2">
      <c r="A40" s="59" t="s">
        <v>185</v>
      </c>
      <c r="B40" s="56" t="s">
        <v>23</v>
      </c>
      <c r="C40" s="60">
        <v>0</v>
      </c>
      <c r="D40" s="57"/>
      <c r="E40" s="60">
        <v>4418.5</v>
      </c>
      <c r="F40" s="11" t="str">
        <f t="shared" si="0"/>
        <v>-</v>
      </c>
      <c r="G40" s="11">
        <f t="shared" si="1"/>
        <v>4418.5</v>
      </c>
      <c r="H40" s="57"/>
      <c r="I40" s="85" t="s">
        <v>182</v>
      </c>
    </row>
    <row r="41" spans="1:9" ht="22.5" x14ac:dyDescent="0.2">
      <c r="A41" s="59" t="s">
        <v>79</v>
      </c>
      <c r="B41" s="56" t="s">
        <v>23</v>
      </c>
      <c r="C41" s="60">
        <v>0</v>
      </c>
      <c r="D41" s="57"/>
      <c r="E41" s="60">
        <v>10049.67</v>
      </c>
      <c r="F41" s="11" t="str">
        <f t="shared" si="0"/>
        <v>-</v>
      </c>
      <c r="G41" s="11">
        <f t="shared" si="1"/>
        <v>10049.67</v>
      </c>
      <c r="H41" s="57"/>
      <c r="I41" s="85" t="s">
        <v>182</v>
      </c>
    </row>
    <row r="42" spans="1:9" ht="12.75" x14ac:dyDescent="0.2">
      <c r="A42" s="59" t="s">
        <v>80</v>
      </c>
      <c r="B42" s="56" t="s">
        <v>23</v>
      </c>
      <c r="C42" s="60">
        <v>100000</v>
      </c>
      <c r="D42" s="57"/>
      <c r="E42" s="60">
        <v>94759.72</v>
      </c>
      <c r="F42" s="11">
        <f t="shared" si="0"/>
        <v>94.759720000000002</v>
      </c>
      <c r="G42" s="11">
        <f t="shared" si="1"/>
        <v>-5240.2799999999988</v>
      </c>
      <c r="H42" s="57"/>
      <c r="I42" s="58" t="s">
        <v>181</v>
      </c>
    </row>
    <row r="43" spans="1:9" ht="12.75" x14ac:dyDescent="0.2">
      <c r="A43" s="59" t="s">
        <v>81</v>
      </c>
      <c r="B43" s="56" t="s">
        <v>23</v>
      </c>
      <c r="C43" s="60">
        <v>100000</v>
      </c>
      <c r="D43" s="57"/>
      <c r="E43" s="60">
        <v>4250</v>
      </c>
      <c r="F43" s="11">
        <f t="shared" si="0"/>
        <v>4.25</v>
      </c>
      <c r="G43" s="11">
        <f t="shared" si="1"/>
        <v>-95750</v>
      </c>
      <c r="H43" s="57"/>
      <c r="I43" s="58" t="s">
        <v>181</v>
      </c>
    </row>
    <row r="44" spans="1:9" ht="22.5" x14ac:dyDescent="0.2">
      <c r="A44" s="59" t="s">
        <v>82</v>
      </c>
      <c r="B44" s="56" t="s">
        <v>23</v>
      </c>
      <c r="C44" s="60">
        <v>0</v>
      </c>
      <c r="D44" s="57"/>
      <c r="E44" s="60">
        <v>1500</v>
      </c>
      <c r="F44" s="11" t="str">
        <f t="shared" si="0"/>
        <v>-</v>
      </c>
      <c r="G44" s="11">
        <f t="shared" si="1"/>
        <v>1500</v>
      </c>
      <c r="H44" s="57"/>
      <c r="I44" s="85" t="s">
        <v>182</v>
      </c>
    </row>
    <row r="45" spans="1:9" ht="22.5" x14ac:dyDescent="0.2">
      <c r="A45" s="59" t="s">
        <v>83</v>
      </c>
      <c r="B45" s="56" t="s">
        <v>23</v>
      </c>
      <c r="C45" s="60">
        <v>0</v>
      </c>
      <c r="D45" s="57"/>
      <c r="E45" s="60">
        <v>250</v>
      </c>
      <c r="F45" s="11" t="str">
        <f t="shared" si="0"/>
        <v>-</v>
      </c>
      <c r="G45" s="11">
        <f t="shared" si="1"/>
        <v>250</v>
      </c>
      <c r="H45" s="57"/>
      <c r="I45" s="85" t="s">
        <v>182</v>
      </c>
    </row>
    <row r="46" spans="1:9" ht="22.5" x14ac:dyDescent="0.2">
      <c r="A46" s="59" t="s">
        <v>84</v>
      </c>
      <c r="B46" s="56" t="s">
        <v>23</v>
      </c>
      <c r="C46" s="60">
        <v>0</v>
      </c>
      <c r="D46" s="57"/>
      <c r="E46" s="60">
        <v>1500.2</v>
      </c>
      <c r="F46" s="11" t="str">
        <f t="shared" si="0"/>
        <v>-</v>
      </c>
      <c r="G46" s="11">
        <f t="shared" si="1"/>
        <v>1500.2</v>
      </c>
      <c r="H46" s="57"/>
      <c r="I46" s="85" t="s">
        <v>182</v>
      </c>
    </row>
    <row r="47" spans="1:9" ht="22.5" x14ac:dyDescent="0.2">
      <c r="A47" s="59" t="s">
        <v>85</v>
      </c>
      <c r="B47" s="56" t="s">
        <v>23</v>
      </c>
      <c r="C47" s="60">
        <v>0</v>
      </c>
      <c r="D47" s="57"/>
      <c r="E47" s="60">
        <v>1962.08</v>
      </c>
      <c r="F47" s="11" t="str">
        <f t="shared" si="0"/>
        <v>-</v>
      </c>
      <c r="G47" s="11">
        <f t="shared" si="1"/>
        <v>1962.08</v>
      </c>
      <c r="H47" s="57"/>
      <c r="I47" s="85" t="s">
        <v>182</v>
      </c>
    </row>
    <row r="48" spans="1:9" ht="22.5" x14ac:dyDescent="0.2">
      <c r="A48" s="59" t="s">
        <v>86</v>
      </c>
      <c r="B48" s="56" t="s">
        <v>23</v>
      </c>
      <c r="C48" s="60">
        <v>0</v>
      </c>
      <c r="D48" s="57"/>
      <c r="E48" s="60">
        <v>77500</v>
      </c>
      <c r="F48" s="11" t="str">
        <f t="shared" si="0"/>
        <v>-</v>
      </c>
      <c r="G48" s="11">
        <f t="shared" si="1"/>
        <v>77500</v>
      </c>
      <c r="H48" s="57"/>
      <c r="I48" s="85" t="s">
        <v>182</v>
      </c>
    </row>
    <row r="49" spans="1:9" ht="12.75" x14ac:dyDescent="0.2">
      <c r="A49" s="59" t="s">
        <v>87</v>
      </c>
      <c r="B49" s="56" t="s">
        <v>23</v>
      </c>
      <c r="C49" s="60">
        <v>180000</v>
      </c>
      <c r="D49" s="57"/>
      <c r="E49" s="60">
        <v>166040.38</v>
      </c>
      <c r="F49" s="11">
        <f t="shared" si="0"/>
        <v>92.244655555555553</v>
      </c>
      <c r="G49" s="11">
        <f t="shared" si="1"/>
        <v>-13959.619999999995</v>
      </c>
      <c r="H49" s="57"/>
      <c r="I49" s="58" t="s">
        <v>181</v>
      </c>
    </row>
    <row r="50" spans="1:9" ht="22.5" x14ac:dyDescent="0.2">
      <c r="A50" s="59" t="s">
        <v>88</v>
      </c>
      <c r="B50" s="56" t="s">
        <v>23</v>
      </c>
      <c r="C50" s="60">
        <v>228700</v>
      </c>
      <c r="D50" s="57"/>
      <c r="E50" s="60">
        <v>284734.32</v>
      </c>
      <c r="F50" s="11">
        <f t="shared" si="0"/>
        <v>124.50123305640577</v>
      </c>
      <c r="G50" s="11">
        <f t="shared" si="1"/>
        <v>56034.320000000007</v>
      </c>
      <c r="H50" s="57"/>
      <c r="I50" s="84" t="s">
        <v>180</v>
      </c>
    </row>
    <row r="51" spans="1:9" ht="12.75" hidden="1" x14ac:dyDescent="0.2">
      <c r="A51" s="59" t="s">
        <v>89</v>
      </c>
      <c r="B51" s="56" t="s">
        <v>23</v>
      </c>
      <c r="C51" s="60">
        <v>1472192.78</v>
      </c>
      <c r="D51" s="57"/>
      <c r="E51" s="60">
        <v>1472192.78</v>
      </c>
      <c r="F51" s="11">
        <f t="shared" si="0"/>
        <v>100</v>
      </c>
      <c r="G51" s="11">
        <f t="shared" si="1"/>
        <v>0</v>
      </c>
      <c r="H51" s="57"/>
      <c r="I51" s="87"/>
    </row>
    <row r="52" spans="1:9" ht="12.75" hidden="1" x14ac:dyDescent="0.2">
      <c r="A52" s="59" t="s">
        <v>90</v>
      </c>
      <c r="B52" s="56" t="s">
        <v>23</v>
      </c>
      <c r="C52" s="60">
        <v>12698105.289999999</v>
      </c>
      <c r="D52" s="57"/>
      <c r="E52" s="60">
        <v>12698105.289999999</v>
      </c>
      <c r="F52" s="11">
        <f t="shared" si="0"/>
        <v>100</v>
      </c>
      <c r="G52" s="11">
        <f t="shared" si="1"/>
        <v>0</v>
      </c>
      <c r="H52" s="57"/>
      <c r="I52" s="58"/>
    </row>
    <row r="53" spans="1:9" ht="12.75" hidden="1" x14ac:dyDescent="0.2">
      <c r="A53" s="59" t="s">
        <v>91</v>
      </c>
      <c r="B53" s="56" t="s">
        <v>23</v>
      </c>
      <c r="C53" s="60">
        <v>64756296.509999998</v>
      </c>
      <c r="D53" s="57"/>
      <c r="E53" s="60">
        <v>64552854.200000003</v>
      </c>
      <c r="F53" s="11">
        <f t="shared" si="0"/>
        <v>99.6858339328152</v>
      </c>
      <c r="G53" s="11">
        <f t="shared" si="1"/>
        <v>-203442.30999999493</v>
      </c>
      <c r="H53" s="57"/>
      <c r="I53" s="58"/>
    </row>
    <row r="54" spans="1:9" ht="12.75" hidden="1" x14ac:dyDescent="0.2">
      <c r="A54" s="59" t="s">
        <v>92</v>
      </c>
      <c r="B54" s="56"/>
      <c r="C54" s="60">
        <v>101237175.72</v>
      </c>
      <c r="D54" s="57"/>
      <c r="E54" s="60">
        <v>101237175.72</v>
      </c>
      <c r="F54" s="11">
        <f t="shared" si="0"/>
        <v>100</v>
      </c>
      <c r="G54" s="11">
        <f t="shared" si="1"/>
        <v>0</v>
      </c>
      <c r="H54" s="57"/>
      <c r="I54" s="87"/>
    </row>
    <row r="55" spans="1:9" ht="12.75" hidden="1" x14ac:dyDescent="0.2">
      <c r="A55" s="59" t="s">
        <v>93</v>
      </c>
      <c r="B55" s="56" t="s">
        <v>23</v>
      </c>
      <c r="C55" s="60">
        <v>35322433.579999998</v>
      </c>
      <c r="D55" s="57" t="s">
        <v>26</v>
      </c>
      <c r="E55" s="60">
        <v>33870423.560000002</v>
      </c>
      <c r="F55" s="11">
        <f t="shared" si="0"/>
        <v>95.889269586390725</v>
      </c>
      <c r="G55" s="11">
        <f t="shared" si="1"/>
        <v>-1452010.0199999958</v>
      </c>
      <c r="H55" s="57"/>
      <c r="I55" s="58"/>
    </row>
    <row r="56" spans="1:9" ht="12.75" x14ac:dyDescent="0.2">
      <c r="A56" s="59" t="s">
        <v>94</v>
      </c>
      <c r="B56" s="56" t="s">
        <v>23</v>
      </c>
      <c r="C56" s="60">
        <v>30103412.649999999</v>
      </c>
      <c r="D56" s="57" t="s">
        <v>26</v>
      </c>
      <c r="E56" s="60">
        <v>29575043</v>
      </c>
      <c r="F56" s="11">
        <f t="shared" si="0"/>
        <v>98.244818100382389</v>
      </c>
      <c r="G56" s="11">
        <f t="shared" si="1"/>
        <v>-528369.64999999851</v>
      </c>
      <c r="H56" s="57"/>
      <c r="I56" s="58" t="s">
        <v>181</v>
      </c>
    </row>
    <row r="57" spans="1:9" ht="12.75" hidden="1" x14ac:dyDescent="0.2">
      <c r="A57" s="59" t="s">
        <v>95</v>
      </c>
      <c r="B57" s="56" t="s">
        <v>23</v>
      </c>
      <c r="C57" s="60">
        <v>4896600</v>
      </c>
      <c r="D57" s="57" t="s">
        <v>26</v>
      </c>
      <c r="E57" s="60">
        <v>4896600</v>
      </c>
      <c r="F57" s="11">
        <f t="shared" si="0"/>
        <v>100</v>
      </c>
      <c r="G57" s="11">
        <f t="shared" si="1"/>
        <v>0</v>
      </c>
      <c r="H57" s="57"/>
      <c r="I57" s="58" t="s">
        <v>181</v>
      </c>
    </row>
    <row r="58" spans="1:9" ht="12.75" hidden="1" x14ac:dyDescent="0.2">
      <c r="A58" s="59" t="s">
        <v>96</v>
      </c>
      <c r="B58" s="56" t="s">
        <v>23</v>
      </c>
      <c r="C58" s="60">
        <v>17860000</v>
      </c>
      <c r="D58" s="57" t="s">
        <v>26</v>
      </c>
      <c r="E58" s="60">
        <v>14309824.109999999</v>
      </c>
      <c r="F58" s="11">
        <f t="shared" si="0"/>
        <v>80.12219546472565</v>
      </c>
      <c r="G58" s="11">
        <f t="shared" si="1"/>
        <v>-3550175.8900000006</v>
      </c>
      <c r="H58" s="57"/>
      <c r="I58" s="58" t="s">
        <v>181</v>
      </c>
    </row>
    <row r="59" spans="1:9" ht="12.75" x14ac:dyDescent="0.2">
      <c r="A59" s="59" t="s">
        <v>97</v>
      </c>
      <c r="B59" s="56" t="s">
        <v>23</v>
      </c>
      <c r="C59" s="60">
        <v>9329230</v>
      </c>
      <c r="D59" s="57" t="s">
        <v>26</v>
      </c>
      <c r="E59" s="60">
        <v>9308166.5600000005</v>
      </c>
      <c r="F59" s="11">
        <f t="shared" si="0"/>
        <v>99.774221023600035</v>
      </c>
      <c r="G59" s="11">
        <f t="shared" si="1"/>
        <v>-21063.439999999478</v>
      </c>
      <c r="H59" s="57"/>
      <c r="I59" s="58" t="s">
        <v>181</v>
      </c>
    </row>
    <row r="60" spans="1:9" ht="12.75" hidden="1" x14ac:dyDescent="0.2">
      <c r="A60" s="59" t="s">
        <v>98</v>
      </c>
      <c r="B60" s="56" t="s">
        <v>23</v>
      </c>
      <c r="C60" s="60">
        <v>100000</v>
      </c>
      <c r="D60" s="57" t="s">
        <v>26</v>
      </c>
      <c r="E60" s="60">
        <v>100000</v>
      </c>
      <c r="F60" s="11">
        <f t="shared" si="0"/>
        <v>100</v>
      </c>
      <c r="G60" s="11">
        <f t="shared" si="1"/>
        <v>0</v>
      </c>
      <c r="H60" s="57"/>
      <c r="I60" s="87"/>
    </row>
    <row r="61" spans="1:9" ht="12.75" hidden="1" x14ac:dyDescent="0.2">
      <c r="A61" s="59" t="s">
        <v>99</v>
      </c>
      <c r="B61" s="56" t="s">
        <v>23</v>
      </c>
      <c r="C61" s="60">
        <v>1739717.38</v>
      </c>
      <c r="D61" s="57" t="s">
        <v>26</v>
      </c>
      <c r="E61" s="60">
        <v>1739717.38</v>
      </c>
      <c r="F61" s="11">
        <f t="shared" si="0"/>
        <v>100</v>
      </c>
      <c r="G61" s="11">
        <f t="shared" si="1"/>
        <v>0</v>
      </c>
      <c r="H61" s="57"/>
      <c r="I61" s="58"/>
    </row>
    <row r="62" spans="1:9" ht="12.75" hidden="1" x14ac:dyDescent="0.2">
      <c r="A62" s="59" t="s">
        <v>100</v>
      </c>
      <c r="B62" s="56" t="s">
        <v>23</v>
      </c>
      <c r="C62" s="60">
        <v>100000</v>
      </c>
      <c r="D62" s="57" t="s">
        <v>26</v>
      </c>
      <c r="E62" s="60">
        <v>100000</v>
      </c>
      <c r="F62" s="11">
        <f t="shared" si="0"/>
        <v>100</v>
      </c>
      <c r="G62" s="11">
        <f t="shared" si="1"/>
        <v>0</v>
      </c>
      <c r="H62" s="57"/>
      <c r="I62" s="58"/>
    </row>
    <row r="63" spans="1:9" ht="12.75" hidden="1" x14ac:dyDescent="0.2">
      <c r="A63" s="59" t="s">
        <v>101</v>
      </c>
      <c r="B63" s="56" t="s">
        <v>23</v>
      </c>
      <c r="C63" s="60">
        <v>20478692</v>
      </c>
      <c r="D63" s="57" t="s">
        <v>26</v>
      </c>
      <c r="E63" s="60">
        <v>18405206.609999999</v>
      </c>
      <c r="F63" s="11">
        <f t="shared" si="0"/>
        <v>89.874912958308073</v>
      </c>
      <c r="G63" s="11">
        <f t="shared" si="1"/>
        <v>-2073485.3900000006</v>
      </c>
      <c r="H63" s="57"/>
      <c r="I63" s="58"/>
    </row>
    <row r="64" spans="1:9" ht="12.75" hidden="1" x14ac:dyDescent="0.2">
      <c r="A64" s="59" t="s">
        <v>102</v>
      </c>
      <c r="B64" s="56" t="s">
        <v>23</v>
      </c>
      <c r="C64" s="60">
        <v>217560</v>
      </c>
      <c r="D64" s="57" t="s">
        <v>26</v>
      </c>
      <c r="E64" s="60">
        <v>217560</v>
      </c>
      <c r="F64" s="11">
        <f t="shared" si="0"/>
        <v>100</v>
      </c>
      <c r="G64" s="11">
        <f t="shared" si="1"/>
        <v>0</v>
      </c>
      <c r="H64" s="57"/>
      <c r="I64" s="87"/>
    </row>
    <row r="65" spans="1:9" ht="12.75" hidden="1" x14ac:dyDescent="0.2">
      <c r="A65" s="59" t="s">
        <v>103</v>
      </c>
      <c r="B65" s="56" t="s">
        <v>23</v>
      </c>
      <c r="C65" s="60">
        <v>-514254.49</v>
      </c>
      <c r="D65" s="57" t="s">
        <v>26</v>
      </c>
      <c r="E65" s="60">
        <v>-514254.49</v>
      </c>
      <c r="F65" s="11" t="str">
        <f t="shared" si="0"/>
        <v>-</v>
      </c>
      <c r="G65" s="11">
        <f t="shared" si="1"/>
        <v>0</v>
      </c>
      <c r="H65" s="57"/>
      <c r="I65" s="58"/>
    </row>
    <row r="66" spans="1:9" ht="22.5" x14ac:dyDescent="0.2">
      <c r="A66" s="59" t="s">
        <v>104</v>
      </c>
      <c r="B66" s="56" t="s">
        <v>23</v>
      </c>
      <c r="C66" s="60">
        <v>180000</v>
      </c>
      <c r="D66" s="57" t="s">
        <v>26</v>
      </c>
      <c r="E66" s="60">
        <v>219889.25</v>
      </c>
      <c r="F66" s="11">
        <f t="shared" si="0"/>
        <v>122.16069444444445</v>
      </c>
      <c r="G66" s="11">
        <f t="shared" si="1"/>
        <v>39889.25</v>
      </c>
      <c r="H66" s="57"/>
      <c r="I66" s="84" t="s">
        <v>180</v>
      </c>
    </row>
    <row r="67" spans="1:9" ht="12.75" hidden="1" x14ac:dyDescent="0.2">
      <c r="A67" s="59" t="s">
        <v>105</v>
      </c>
      <c r="B67" s="56" t="s">
        <v>23</v>
      </c>
      <c r="C67" s="60">
        <v>78908800</v>
      </c>
      <c r="D67" s="57" t="s">
        <v>26</v>
      </c>
      <c r="E67" s="60">
        <v>78908800</v>
      </c>
      <c r="F67" s="11">
        <f t="shared" si="0"/>
        <v>100</v>
      </c>
      <c r="G67" s="11">
        <f t="shared" si="1"/>
        <v>0</v>
      </c>
      <c r="H67" s="57"/>
      <c r="I67" s="87"/>
    </row>
    <row r="68" spans="1:9" ht="12.75" hidden="1" x14ac:dyDescent="0.2">
      <c r="A68" s="59" t="s">
        <v>106</v>
      </c>
      <c r="B68" s="56" t="s">
        <v>23</v>
      </c>
      <c r="C68" s="60">
        <v>64707760</v>
      </c>
      <c r="D68" s="57" t="s">
        <v>26</v>
      </c>
      <c r="E68" s="60">
        <v>64643186</v>
      </c>
      <c r="F68" s="11">
        <f t="shared" si="0"/>
        <v>99.900206714001541</v>
      </c>
      <c r="G68" s="11">
        <f t="shared" si="1"/>
        <v>-64574</v>
      </c>
      <c r="H68" s="57"/>
      <c r="I68" s="58"/>
    </row>
    <row r="69" spans="1:9" ht="12.75" hidden="1" x14ac:dyDescent="0.2">
      <c r="A69" s="59" t="s">
        <v>107</v>
      </c>
      <c r="B69" s="56" t="s">
        <v>23</v>
      </c>
      <c r="C69" s="60">
        <v>170618261.47</v>
      </c>
      <c r="D69" s="57" t="s">
        <v>26</v>
      </c>
      <c r="E69" s="60">
        <v>170618242.97</v>
      </c>
      <c r="F69" s="11">
        <f t="shared" si="0"/>
        <v>99.999989157080933</v>
      </c>
      <c r="G69" s="11">
        <f t="shared" si="1"/>
        <v>-18.5</v>
      </c>
      <c r="H69" s="57"/>
      <c r="I69" s="87"/>
    </row>
    <row r="70" spans="1:9" ht="12.75" hidden="1" x14ac:dyDescent="0.2">
      <c r="A70" s="59" t="s">
        <v>108</v>
      </c>
      <c r="B70" s="56" t="s">
        <v>23</v>
      </c>
      <c r="C70" s="60">
        <v>21507800</v>
      </c>
      <c r="D70" s="57" t="s">
        <v>26</v>
      </c>
      <c r="E70" s="60">
        <v>21507800</v>
      </c>
      <c r="F70" s="11">
        <f t="shared" si="0"/>
        <v>100</v>
      </c>
      <c r="G70" s="11">
        <f t="shared" si="1"/>
        <v>0</v>
      </c>
      <c r="H70" s="57"/>
      <c r="I70" s="58"/>
    </row>
    <row r="71" spans="1:9" ht="12.75" hidden="1" x14ac:dyDescent="0.2">
      <c r="A71" s="59" t="s">
        <v>109</v>
      </c>
      <c r="B71" s="56" t="s">
        <v>23</v>
      </c>
      <c r="C71" s="60">
        <v>1522800</v>
      </c>
      <c r="D71" s="57" t="s">
        <v>26</v>
      </c>
      <c r="E71" s="60">
        <v>1522800</v>
      </c>
      <c r="F71" s="11">
        <f t="shared" si="0"/>
        <v>100</v>
      </c>
      <c r="G71" s="11">
        <f t="shared" si="1"/>
        <v>0</v>
      </c>
      <c r="H71" s="57"/>
      <c r="I71" s="58"/>
    </row>
    <row r="72" spans="1:9" ht="12.75" hidden="1" x14ac:dyDescent="0.2">
      <c r="A72" s="59" t="s">
        <v>110</v>
      </c>
      <c r="B72" s="56" t="s">
        <v>23</v>
      </c>
      <c r="C72" s="60">
        <v>135000</v>
      </c>
      <c r="D72" s="57" t="s">
        <v>26</v>
      </c>
      <c r="E72" s="60">
        <v>135000</v>
      </c>
      <c r="F72" s="11">
        <f t="shared" si="0"/>
        <v>100</v>
      </c>
      <c r="G72" s="11">
        <f t="shared" si="1"/>
        <v>0</v>
      </c>
      <c r="H72" s="57"/>
      <c r="I72" s="58"/>
    </row>
    <row r="73" spans="1:9" ht="12" hidden="1" customHeight="1" x14ac:dyDescent="0.2">
      <c r="A73" s="59" t="s">
        <v>111</v>
      </c>
      <c r="B73" s="61"/>
      <c r="C73" s="60">
        <v>1567800</v>
      </c>
      <c r="D73" s="62"/>
      <c r="E73" s="60">
        <v>1567800</v>
      </c>
      <c r="F73" s="11">
        <f t="shared" si="0"/>
        <v>100</v>
      </c>
      <c r="G73" s="11">
        <f t="shared" si="1"/>
        <v>0</v>
      </c>
      <c r="H73" s="62"/>
      <c r="I73" s="62"/>
    </row>
    <row r="74" spans="1:9" ht="12" hidden="1" customHeight="1" x14ac:dyDescent="0.2">
      <c r="A74" s="59" t="s">
        <v>112</v>
      </c>
      <c r="B74" s="63"/>
      <c r="C74" s="60">
        <v>2622123.12</v>
      </c>
      <c r="D74" s="63"/>
      <c r="E74" s="60">
        <v>2622123.12</v>
      </c>
      <c r="F74" s="11">
        <f t="shared" si="0"/>
        <v>100</v>
      </c>
      <c r="G74" s="11">
        <f t="shared" si="1"/>
        <v>0</v>
      </c>
      <c r="H74" s="63"/>
      <c r="I74" s="63"/>
    </row>
    <row r="75" spans="1:9" ht="12" hidden="1" customHeight="1" x14ac:dyDescent="0.2">
      <c r="A75" s="59" t="s">
        <v>113</v>
      </c>
      <c r="B75" s="63"/>
      <c r="C75" s="60">
        <v>-2622123.12</v>
      </c>
      <c r="D75" s="63"/>
      <c r="E75" s="60">
        <v>-2622123.12</v>
      </c>
      <c r="F75" s="11" t="str">
        <f t="shared" si="0"/>
        <v>-</v>
      </c>
      <c r="G75" s="11">
        <f t="shared" si="1"/>
        <v>0</v>
      </c>
      <c r="H75" s="63"/>
      <c r="I75" s="63"/>
    </row>
    <row r="76" spans="1:9" ht="10.5" hidden="1" customHeight="1" x14ac:dyDescent="0.2">
      <c r="A76" s="59" t="s">
        <v>114</v>
      </c>
      <c r="B76" s="63"/>
      <c r="C76" s="60">
        <v>9222195</v>
      </c>
      <c r="D76" s="63"/>
      <c r="E76" s="60">
        <v>9222195.0600000005</v>
      </c>
      <c r="F76" s="11">
        <f t="shared" si="0"/>
        <v>100.00000065060432</v>
      </c>
      <c r="G76" s="11">
        <f t="shared" si="1"/>
        <v>6.0000000521540642E-2</v>
      </c>
      <c r="H76" s="63"/>
      <c r="I76" s="63"/>
    </row>
    <row r="77" spans="1:9" ht="10.5" hidden="1" customHeight="1" x14ac:dyDescent="0.2">
      <c r="A77" s="59" t="s">
        <v>115</v>
      </c>
      <c r="B77" s="63"/>
      <c r="C77" s="60">
        <v>16635</v>
      </c>
      <c r="D77" s="63"/>
      <c r="E77" s="60">
        <v>16635.07</v>
      </c>
      <c r="F77" s="11">
        <f t="shared" si="0"/>
        <v>100.00042079951908</v>
      </c>
      <c r="G77" s="11">
        <f t="shared" si="1"/>
        <v>6.9999999999708962E-2</v>
      </c>
      <c r="H77" s="63"/>
      <c r="I77" s="63"/>
    </row>
    <row r="78" spans="1:9" ht="10.5" hidden="1" customHeight="1" x14ac:dyDescent="0.2">
      <c r="A78" s="59" t="s">
        <v>116</v>
      </c>
      <c r="B78" s="63"/>
      <c r="C78" s="60">
        <v>1315185</v>
      </c>
      <c r="D78" s="63"/>
      <c r="E78" s="60">
        <v>1315185.1100000001</v>
      </c>
      <c r="F78" s="11">
        <f t="shared" si="0"/>
        <v>100.00000836384235</v>
      </c>
      <c r="G78" s="11">
        <f t="shared" si="1"/>
        <v>0.11000000010244548</v>
      </c>
      <c r="H78" s="63"/>
      <c r="I78" s="63"/>
    </row>
    <row r="79" spans="1:9" ht="10.5" hidden="1" customHeight="1" x14ac:dyDescent="0.2">
      <c r="A79" s="59" t="s">
        <v>117</v>
      </c>
      <c r="B79" s="63"/>
      <c r="C79" s="60">
        <v>2663100</v>
      </c>
      <c r="D79" s="63"/>
      <c r="E79" s="60">
        <v>2663062.67</v>
      </c>
      <c r="F79" s="11">
        <f t="shared" si="0"/>
        <v>99.998598250159588</v>
      </c>
      <c r="G79" s="11">
        <f t="shared" si="1"/>
        <v>-37.330000000074506</v>
      </c>
      <c r="H79" s="63"/>
      <c r="I79" s="63"/>
    </row>
    <row r="80" spans="1:9" ht="10.5" hidden="1" customHeight="1" x14ac:dyDescent="0.2">
      <c r="A80" s="59" t="s">
        <v>118</v>
      </c>
      <c r="B80" s="63"/>
      <c r="C80" s="60">
        <v>94350</v>
      </c>
      <c r="D80" s="63"/>
      <c r="E80" s="60">
        <v>94350</v>
      </c>
      <c r="F80" s="11">
        <f t="shared" si="0"/>
        <v>100</v>
      </c>
      <c r="G80" s="11">
        <f t="shared" si="1"/>
        <v>0</v>
      </c>
      <c r="H80" s="63"/>
      <c r="I80" s="63"/>
    </row>
    <row r="81" spans="1:9" ht="10.5" hidden="1" customHeight="1" x14ac:dyDescent="0.2">
      <c r="A81" s="59" t="s">
        <v>119</v>
      </c>
      <c r="B81" s="56" t="s">
        <v>23</v>
      </c>
      <c r="C81" s="60">
        <v>299200</v>
      </c>
      <c r="D81" s="63"/>
      <c r="E81" s="60">
        <v>299177.32</v>
      </c>
      <c r="F81" s="11">
        <f t="shared" si="0"/>
        <v>99.992419786096249</v>
      </c>
      <c r="G81" s="11">
        <f t="shared" si="1"/>
        <v>-22.679999999993015</v>
      </c>
      <c r="H81" s="63"/>
      <c r="I81" s="63"/>
    </row>
    <row r="82" spans="1:9" ht="12" customHeight="1" x14ac:dyDescent="0.2">
      <c r="A82" s="59" t="s">
        <v>120</v>
      </c>
      <c r="B82" s="56" t="s">
        <v>23</v>
      </c>
      <c r="C82" s="60">
        <v>0</v>
      </c>
      <c r="D82" s="63"/>
      <c r="E82" s="60">
        <v>86.19</v>
      </c>
      <c r="F82" s="11" t="str">
        <f t="shared" si="0"/>
        <v>-</v>
      </c>
      <c r="G82" s="11">
        <f t="shared" si="1"/>
        <v>86.19</v>
      </c>
      <c r="H82" s="63"/>
      <c r="I82" s="88" t="s">
        <v>186</v>
      </c>
    </row>
    <row r="83" spans="1:9" ht="12" customHeight="1" x14ac:dyDescent="0.2">
      <c r="A83" s="59" t="s">
        <v>121</v>
      </c>
      <c r="B83" s="56" t="s">
        <v>23</v>
      </c>
      <c r="C83" s="60">
        <v>2736351.79</v>
      </c>
      <c r="D83" s="63"/>
      <c r="E83" s="60">
        <v>0</v>
      </c>
      <c r="F83" s="11">
        <f t="shared" ref="F83:F126" si="2">IF(OR(E83="-",E83&lt;0,C83&lt;0),"-",(IF(OR(C83=0,C83="-"),"-",E83/C83*100)))</f>
        <v>0</v>
      </c>
      <c r="G83" s="11">
        <f t="shared" ref="G83:G132" si="3">E83-C83</f>
        <v>-2736351.79</v>
      </c>
      <c r="H83" s="63"/>
      <c r="I83" s="58" t="s">
        <v>181</v>
      </c>
    </row>
    <row r="84" spans="1:9" ht="12" hidden="1" customHeight="1" x14ac:dyDescent="0.2">
      <c r="A84" s="59" t="s">
        <v>122</v>
      </c>
      <c r="B84" s="56" t="s">
        <v>23</v>
      </c>
      <c r="C84" s="60">
        <v>617779.17000000004</v>
      </c>
      <c r="D84" s="63"/>
      <c r="E84" s="60">
        <v>617779.16</v>
      </c>
      <c r="F84" s="11">
        <f t="shared" si="2"/>
        <v>99.99999838129861</v>
      </c>
      <c r="G84" s="11">
        <f t="shared" si="3"/>
        <v>-1.0000000009313226E-2</v>
      </c>
      <c r="H84" s="63"/>
      <c r="I84" s="63"/>
    </row>
    <row r="85" spans="1:9" ht="12" hidden="1" customHeight="1" x14ac:dyDescent="0.2">
      <c r="A85" s="59" t="s">
        <v>123</v>
      </c>
      <c r="B85" s="56" t="s">
        <v>23</v>
      </c>
      <c r="C85" s="60">
        <v>86900</v>
      </c>
      <c r="D85" s="63"/>
      <c r="E85" s="60">
        <v>86900</v>
      </c>
      <c r="F85" s="11">
        <f t="shared" si="2"/>
        <v>100</v>
      </c>
      <c r="G85" s="11">
        <f t="shared" si="3"/>
        <v>0</v>
      </c>
      <c r="H85" s="63"/>
      <c r="I85" s="63"/>
    </row>
    <row r="86" spans="1:9" ht="12" hidden="1" customHeight="1" x14ac:dyDescent="0.2">
      <c r="A86" s="59" t="s">
        <v>124</v>
      </c>
      <c r="B86" s="56" t="s">
        <v>23</v>
      </c>
      <c r="C86" s="60">
        <v>900</v>
      </c>
      <c r="D86" s="63"/>
      <c r="E86" s="60">
        <v>900</v>
      </c>
      <c r="F86" s="11">
        <f t="shared" si="2"/>
        <v>100</v>
      </c>
      <c r="G86" s="11">
        <f t="shared" si="3"/>
        <v>0</v>
      </c>
      <c r="H86" s="63"/>
      <c r="I86" s="63"/>
    </row>
    <row r="87" spans="1:9" ht="12" hidden="1" customHeight="1" x14ac:dyDescent="0.2">
      <c r="A87" s="59" t="s">
        <v>125</v>
      </c>
      <c r="B87" s="56" t="s">
        <v>23</v>
      </c>
      <c r="C87" s="60">
        <v>171246.18</v>
      </c>
      <c r="D87" s="63"/>
      <c r="E87" s="60">
        <v>160178.35999999999</v>
      </c>
      <c r="F87" s="11">
        <f t="shared" si="2"/>
        <v>93.536895246364026</v>
      </c>
      <c r="G87" s="11">
        <f t="shared" si="3"/>
        <v>-11067.820000000007</v>
      </c>
      <c r="H87" s="63"/>
      <c r="I87" s="63"/>
    </row>
    <row r="88" spans="1:9" ht="12" hidden="1" customHeight="1" x14ac:dyDescent="0.2">
      <c r="A88" s="59" t="s">
        <v>126</v>
      </c>
      <c r="B88" s="56" t="s">
        <v>23</v>
      </c>
      <c r="C88" s="60">
        <v>-900</v>
      </c>
      <c r="D88" s="63"/>
      <c r="E88" s="60">
        <v>-900</v>
      </c>
      <c r="F88" s="11" t="str">
        <f t="shared" si="2"/>
        <v>-</v>
      </c>
      <c r="G88" s="11">
        <f t="shared" si="3"/>
        <v>0</v>
      </c>
      <c r="H88" s="63"/>
      <c r="I88" s="63"/>
    </row>
    <row r="89" spans="1:9" ht="12" customHeight="1" x14ac:dyDescent="0.2">
      <c r="A89" s="59" t="s">
        <v>127</v>
      </c>
      <c r="B89" s="56" t="s">
        <v>23</v>
      </c>
      <c r="C89" s="60">
        <v>176000</v>
      </c>
      <c r="D89" s="63"/>
      <c r="E89" s="60">
        <v>122298.83</v>
      </c>
      <c r="F89" s="11">
        <f t="shared" si="2"/>
        <v>69.487971590909098</v>
      </c>
      <c r="G89" s="11">
        <f t="shared" si="3"/>
        <v>-53701.17</v>
      </c>
      <c r="H89" s="63"/>
      <c r="I89" s="58" t="s">
        <v>181</v>
      </c>
    </row>
    <row r="90" spans="1:9" ht="12" customHeight="1" x14ac:dyDescent="0.2">
      <c r="A90" s="59" t="s">
        <v>128</v>
      </c>
      <c r="B90" s="56" t="s">
        <v>23</v>
      </c>
      <c r="C90" s="60">
        <v>8780721.6500000004</v>
      </c>
      <c r="D90" s="63"/>
      <c r="E90" s="60">
        <v>8426622.7599999998</v>
      </c>
      <c r="F90" s="11">
        <f t="shared" si="2"/>
        <v>95.967314486047968</v>
      </c>
      <c r="G90" s="11">
        <f t="shared" si="3"/>
        <v>-354098.8900000006</v>
      </c>
      <c r="H90" s="63"/>
      <c r="I90" s="58" t="s">
        <v>181</v>
      </c>
    </row>
    <row r="91" spans="1:9" ht="12" hidden="1" customHeight="1" x14ac:dyDescent="0.2">
      <c r="A91" s="59" t="s">
        <v>129</v>
      </c>
      <c r="B91" s="56" t="s">
        <v>23</v>
      </c>
      <c r="C91" s="60">
        <v>2338706.7200000002</v>
      </c>
      <c r="D91" s="63"/>
      <c r="E91" s="60">
        <v>2338706.7200000002</v>
      </c>
      <c r="F91" s="11">
        <f t="shared" si="2"/>
        <v>100</v>
      </c>
      <c r="G91" s="11">
        <f t="shared" si="3"/>
        <v>0</v>
      </c>
      <c r="H91" s="63"/>
      <c r="I91" s="58" t="s">
        <v>181</v>
      </c>
    </row>
    <row r="92" spans="1:9" ht="12" hidden="1" customHeight="1" x14ac:dyDescent="0.2">
      <c r="A92" s="59" t="s">
        <v>130</v>
      </c>
      <c r="B92" s="56" t="s">
        <v>23</v>
      </c>
      <c r="C92" s="60">
        <v>637627.72</v>
      </c>
      <c r="D92" s="63"/>
      <c r="E92" s="60">
        <v>637627.72</v>
      </c>
      <c r="F92" s="11">
        <f t="shared" si="2"/>
        <v>100</v>
      </c>
      <c r="G92" s="11">
        <f t="shared" si="3"/>
        <v>0</v>
      </c>
      <c r="H92" s="63"/>
      <c r="I92" s="58" t="s">
        <v>181</v>
      </c>
    </row>
    <row r="93" spans="1:9" ht="12" hidden="1" customHeight="1" x14ac:dyDescent="0.2">
      <c r="A93" s="59" t="s">
        <v>131</v>
      </c>
      <c r="B93" s="56" t="s">
        <v>23</v>
      </c>
      <c r="C93" s="60">
        <v>3047654.1</v>
      </c>
      <c r="D93" s="63"/>
      <c r="E93" s="60">
        <v>3047654.1</v>
      </c>
      <c r="F93" s="11">
        <f t="shared" si="2"/>
        <v>100</v>
      </c>
      <c r="G93" s="11">
        <f t="shared" si="3"/>
        <v>0</v>
      </c>
      <c r="H93" s="63"/>
      <c r="I93" s="58" t="s">
        <v>181</v>
      </c>
    </row>
    <row r="94" spans="1:9" ht="12" hidden="1" customHeight="1" x14ac:dyDescent="0.2">
      <c r="A94" s="59" t="s">
        <v>132</v>
      </c>
      <c r="B94" s="56" t="s">
        <v>23</v>
      </c>
      <c r="C94" s="60">
        <v>9130200</v>
      </c>
      <c r="D94" s="63"/>
      <c r="E94" s="60">
        <v>9107485.7200000007</v>
      </c>
      <c r="F94" s="11">
        <f t="shared" si="2"/>
        <v>99.751218155133529</v>
      </c>
      <c r="G94" s="11">
        <f t="shared" si="3"/>
        <v>-22714.279999999329</v>
      </c>
      <c r="H94" s="63"/>
      <c r="I94" s="58" t="s">
        <v>181</v>
      </c>
    </row>
    <row r="95" spans="1:9" ht="12" customHeight="1" x14ac:dyDescent="0.2">
      <c r="A95" s="59" t="s">
        <v>133</v>
      </c>
      <c r="B95" s="56" t="s">
        <v>23</v>
      </c>
      <c r="C95" s="60">
        <v>122358438.65000001</v>
      </c>
      <c r="D95" s="63"/>
      <c r="E95" s="60">
        <v>122115611.98999999</v>
      </c>
      <c r="F95" s="11">
        <f t="shared" si="2"/>
        <v>99.80154481972869</v>
      </c>
      <c r="G95" s="11">
        <f t="shared" si="3"/>
        <v>-242826.66000001132</v>
      </c>
      <c r="H95" s="63"/>
      <c r="I95" s="58" t="s">
        <v>181</v>
      </c>
    </row>
    <row r="96" spans="1:9" ht="12" hidden="1" customHeight="1" x14ac:dyDescent="0.2">
      <c r="A96" s="59" t="s">
        <v>134</v>
      </c>
      <c r="B96" s="56" t="s">
        <v>23</v>
      </c>
      <c r="C96" s="60">
        <v>42850124.810000002</v>
      </c>
      <c r="D96" s="63"/>
      <c r="E96" s="60">
        <v>42850124.810000002</v>
      </c>
      <c r="F96" s="11">
        <f t="shared" si="2"/>
        <v>100</v>
      </c>
      <c r="G96" s="11">
        <f t="shared" si="3"/>
        <v>0</v>
      </c>
      <c r="H96" s="63"/>
      <c r="I96" s="58" t="s">
        <v>181</v>
      </c>
    </row>
    <row r="97" spans="1:9" ht="12" hidden="1" customHeight="1" x14ac:dyDescent="0.2">
      <c r="A97" s="59" t="s">
        <v>135</v>
      </c>
      <c r="B97" s="56" t="s">
        <v>23</v>
      </c>
      <c r="C97" s="60">
        <v>267622488</v>
      </c>
      <c r="D97" s="63"/>
      <c r="E97" s="60">
        <v>267622488</v>
      </c>
      <c r="F97" s="11">
        <f t="shared" si="2"/>
        <v>100</v>
      </c>
      <c r="G97" s="11">
        <f t="shared" si="3"/>
        <v>0</v>
      </c>
      <c r="H97" s="63"/>
      <c r="I97" s="58" t="s">
        <v>181</v>
      </c>
    </row>
    <row r="98" spans="1:9" ht="12" hidden="1" customHeight="1" x14ac:dyDescent="0.2">
      <c r="A98" s="59" t="s">
        <v>136</v>
      </c>
      <c r="B98" s="56" t="s">
        <v>23</v>
      </c>
      <c r="C98" s="60">
        <v>1467300</v>
      </c>
      <c r="D98" s="63"/>
      <c r="E98" s="60">
        <v>1308896.27</v>
      </c>
      <c r="F98" s="11">
        <f t="shared" si="2"/>
        <v>89.204407414979897</v>
      </c>
      <c r="G98" s="11">
        <f t="shared" si="3"/>
        <v>-158403.72999999998</v>
      </c>
      <c r="H98" s="63"/>
      <c r="I98" s="58" t="s">
        <v>181</v>
      </c>
    </row>
    <row r="99" spans="1:9" ht="12" customHeight="1" x14ac:dyDescent="0.2">
      <c r="A99" s="59" t="s">
        <v>137</v>
      </c>
      <c r="B99" s="56" t="s">
        <v>23</v>
      </c>
      <c r="C99" s="60">
        <v>17467600</v>
      </c>
      <c r="D99" s="63"/>
      <c r="E99" s="60">
        <v>17306650.149999999</v>
      </c>
      <c r="F99" s="11">
        <f t="shared" si="2"/>
        <v>99.078580629279344</v>
      </c>
      <c r="G99" s="11">
        <f t="shared" si="3"/>
        <v>-160949.85000000149</v>
      </c>
      <c r="H99" s="63"/>
      <c r="I99" s="58" t="s">
        <v>181</v>
      </c>
    </row>
    <row r="100" spans="1:9" ht="12" customHeight="1" x14ac:dyDescent="0.2">
      <c r="A100" s="59" t="s">
        <v>138</v>
      </c>
      <c r="B100" s="56" t="s">
        <v>23</v>
      </c>
      <c r="C100" s="60">
        <v>23133900</v>
      </c>
      <c r="D100" s="63"/>
      <c r="E100" s="60">
        <v>23123899</v>
      </c>
      <c r="F100" s="11">
        <f t="shared" si="2"/>
        <v>99.956769070498268</v>
      </c>
      <c r="G100" s="11">
        <f t="shared" si="3"/>
        <v>-10001</v>
      </c>
      <c r="H100" s="63"/>
      <c r="I100" s="58" t="s">
        <v>181</v>
      </c>
    </row>
    <row r="101" spans="1:9" ht="12" hidden="1" customHeight="1" x14ac:dyDescent="0.2">
      <c r="A101" s="59" t="s">
        <v>139</v>
      </c>
      <c r="B101" s="56" t="s">
        <v>23</v>
      </c>
      <c r="C101" s="60">
        <v>1216959.6499999999</v>
      </c>
      <c r="D101" s="63"/>
      <c r="E101" s="60">
        <v>1216959.6499999999</v>
      </c>
      <c r="F101" s="11">
        <f t="shared" si="2"/>
        <v>100</v>
      </c>
      <c r="G101" s="11">
        <f t="shared" si="3"/>
        <v>0</v>
      </c>
      <c r="H101" s="63"/>
      <c r="I101" s="63"/>
    </row>
    <row r="102" spans="1:9" ht="12" hidden="1" customHeight="1" x14ac:dyDescent="0.2">
      <c r="A102" s="59" t="s">
        <v>140</v>
      </c>
      <c r="B102" s="56" t="s">
        <v>23</v>
      </c>
      <c r="C102" s="60">
        <v>20887.419999999998</v>
      </c>
      <c r="D102" s="63"/>
      <c r="E102" s="60">
        <v>20887.419999999998</v>
      </c>
      <c r="F102" s="11">
        <f t="shared" si="2"/>
        <v>100</v>
      </c>
      <c r="G102" s="11">
        <f t="shared" si="3"/>
        <v>0</v>
      </c>
      <c r="H102" s="63"/>
      <c r="I102" s="63"/>
    </row>
    <row r="103" spans="1:9" ht="12" hidden="1" customHeight="1" x14ac:dyDescent="0.2">
      <c r="A103" s="59" t="s">
        <v>141</v>
      </c>
      <c r="B103" s="56" t="s">
        <v>23</v>
      </c>
      <c r="C103" s="60">
        <v>-234205.13</v>
      </c>
      <c r="D103" s="63"/>
      <c r="E103" s="60">
        <v>-234205.13</v>
      </c>
      <c r="F103" s="11" t="str">
        <f t="shared" si="2"/>
        <v>-</v>
      </c>
      <c r="G103" s="11">
        <f t="shared" si="3"/>
        <v>0</v>
      </c>
      <c r="H103" s="63"/>
      <c r="I103" s="63"/>
    </row>
    <row r="104" spans="1:9" ht="12" hidden="1" customHeight="1" x14ac:dyDescent="0.2">
      <c r="A104" s="59" t="s">
        <v>142</v>
      </c>
      <c r="B104" s="56" t="s">
        <v>23</v>
      </c>
      <c r="C104" s="60">
        <v>-176618.27</v>
      </c>
      <c r="D104" s="63"/>
      <c r="E104" s="60">
        <v>-176618.27</v>
      </c>
      <c r="F104" s="11" t="str">
        <f t="shared" si="2"/>
        <v>-</v>
      </c>
      <c r="G104" s="11">
        <f t="shared" si="3"/>
        <v>0</v>
      </c>
      <c r="H104" s="63"/>
      <c r="I104" s="63"/>
    </row>
    <row r="105" spans="1:9" ht="12" hidden="1" customHeight="1" x14ac:dyDescent="0.2">
      <c r="A105" s="59" t="s">
        <v>143</v>
      </c>
      <c r="B105" s="56" t="s">
        <v>23</v>
      </c>
      <c r="C105" s="60">
        <v>-1237847.07</v>
      </c>
      <c r="D105" s="63"/>
      <c r="E105" s="60">
        <v>-1237847.07</v>
      </c>
      <c r="F105" s="11" t="str">
        <f t="shared" si="2"/>
        <v>-</v>
      </c>
      <c r="G105" s="11">
        <f t="shared" si="3"/>
        <v>0</v>
      </c>
      <c r="H105" s="63"/>
      <c r="I105" s="63"/>
    </row>
    <row r="106" spans="1:9" ht="12" hidden="1" customHeight="1" x14ac:dyDescent="0.2">
      <c r="A106" s="59" t="s">
        <v>144</v>
      </c>
      <c r="B106" s="56" t="s">
        <v>23</v>
      </c>
      <c r="C106" s="60">
        <v>924800</v>
      </c>
      <c r="D106" s="63"/>
      <c r="E106" s="60">
        <v>924800</v>
      </c>
      <c r="F106" s="11">
        <f t="shared" si="2"/>
        <v>100</v>
      </c>
      <c r="G106" s="11">
        <f t="shared" si="3"/>
        <v>0</v>
      </c>
      <c r="H106" s="63"/>
      <c r="I106" s="63"/>
    </row>
    <row r="107" spans="1:9" ht="12" hidden="1" customHeight="1" x14ac:dyDescent="0.2">
      <c r="A107" s="59" t="s">
        <v>145</v>
      </c>
      <c r="B107" s="56" t="s">
        <v>23</v>
      </c>
      <c r="C107" s="60">
        <v>28091290.210000001</v>
      </c>
      <c r="D107" s="63"/>
      <c r="E107" s="60">
        <v>28091290.210000001</v>
      </c>
      <c r="F107" s="11">
        <f t="shared" si="2"/>
        <v>100</v>
      </c>
      <c r="G107" s="11">
        <f t="shared" si="3"/>
        <v>0</v>
      </c>
      <c r="H107" s="63"/>
      <c r="I107" s="63"/>
    </row>
    <row r="108" spans="1:9" ht="12" hidden="1" customHeight="1" x14ac:dyDescent="0.2">
      <c r="A108" s="59" t="s">
        <v>146</v>
      </c>
      <c r="B108" s="56" t="s">
        <v>23</v>
      </c>
      <c r="C108" s="60">
        <v>1689361.66</v>
      </c>
      <c r="D108" s="63"/>
      <c r="E108" s="60">
        <v>1682145.67</v>
      </c>
      <c r="F108" s="11">
        <f t="shared" si="2"/>
        <v>99.572857004461682</v>
      </c>
      <c r="G108" s="11">
        <f t="shared" si="3"/>
        <v>-7215.9899999999907</v>
      </c>
      <c r="H108" s="63"/>
      <c r="I108" s="63"/>
    </row>
    <row r="109" spans="1:9" ht="12" hidden="1" customHeight="1" x14ac:dyDescent="0.2">
      <c r="A109" s="52" t="s">
        <v>147</v>
      </c>
      <c r="C109" s="53">
        <v>26178200</v>
      </c>
      <c r="E109" s="53">
        <v>26178200</v>
      </c>
      <c r="F109" s="54">
        <f t="shared" si="2"/>
        <v>100</v>
      </c>
      <c r="G109" s="54">
        <f t="shared" si="3"/>
        <v>0</v>
      </c>
    </row>
    <row r="110" spans="1:9" ht="10.5" hidden="1" customHeight="1" x14ac:dyDescent="0.2">
      <c r="A110" s="50" t="s">
        <v>148</v>
      </c>
      <c r="C110" s="51">
        <v>1300000</v>
      </c>
      <c r="E110" s="51">
        <v>1300000</v>
      </c>
      <c r="F110" s="11">
        <f t="shared" si="2"/>
        <v>100</v>
      </c>
      <c r="G110" s="11">
        <f t="shared" si="3"/>
        <v>0</v>
      </c>
    </row>
    <row r="111" spans="1:9" ht="10.5" hidden="1" customHeight="1" x14ac:dyDescent="0.2">
      <c r="A111" s="50" t="s">
        <v>149</v>
      </c>
      <c r="C111" s="51">
        <v>256751.38</v>
      </c>
      <c r="E111" s="51">
        <v>256751.38</v>
      </c>
      <c r="F111" s="11">
        <f t="shared" si="2"/>
        <v>100</v>
      </c>
      <c r="G111" s="11">
        <f t="shared" si="3"/>
        <v>0</v>
      </c>
    </row>
    <row r="112" spans="1:9" ht="10.5" hidden="1" customHeight="1" x14ac:dyDescent="0.2">
      <c r="A112" s="50" t="s">
        <v>150</v>
      </c>
      <c r="C112" s="51">
        <v>-256751.38</v>
      </c>
      <c r="E112" s="51">
        <v>-256751.38</v>
      </c>
      <c r="F112" s="11" t="str">
        <f t="shared" si="2"/>
        <v>-</v>
      </c>
      <c r="G112" s="11">
        <f t="shared" si="3"/>
        <v>0</v>
      </c>
    </row>
    <row r="113" spans="1:7" ht="10.5" hidden="1" customHeight="1" x14ac:dyDescent="0.2">
      <c r="A113" s="50" t="s">
        <v>151</v>
      </c>
      <c r="C113" s="51">
        <v>26266466.57</v>
      </c>
      <c r="E113" s="51">
        <v>26266466.57</v>
      </c>
      <c r="F113" s="11">
        <f t="shared" si="2"/>
        <v>100</v>
      </c>
      <c r="G113" s="11">
        <f t="shared" si="3"/>
        <v>0</v>
      </c>
    </row>
    <row r="114" spans="1:7" ht="10.5" hidden="1" customHeight="1" x14ac:dyDescent="0.2">
      <c r="A114" s="50" t="s">
        <v>152</v>
      </c>
      <c r="C114" s="51">
        <v>2248450.7000000002</v>
      </c>
      <c r="E114" s="51">
        <v>2248450.7000000002</v>
      </c>
      <c r="F114" s="11">
        <f t="shared" si="2"/>
        <v>100</v>
      </c>
      <c r="G114" s="11">
        <f t="shared" si="3"/>
        <v>0</v>
      </c>
    </row>
    <row r="115" spans="1:7" ht="10.5" hidden="1" customHeight="1" x14ac:dyDescent="0.2">
      <c r="A115" s="50" t="s">
        <v>153</v>
      </c>
      <c r="C115" s="51">
        <v>80504.179999999993</v>
      </c>
      <c r="E115" s="51">
        <v>80504.179999999993</v>
      </c>
      <c r="F115" s="11">
        <f t="shared" si="2"/>
        <v>100</v>
      </c>
      <c r="G115" s="11">
        <f t="shared" si="3"/>
        <v>0</v>
      </c>
    </row>
    <row r="116" spans="1:7" ht="10.5" hidden="1" customHeight="1" x14ac:dyDescent="0.2">
      <c r="A116" s="50" t="s">
        <v>154</v>
      </c>
      <c r="C116" s="51">
        <v>-190114.68</v>
      </c>
      <c r="E116" s="51">
        <v>-190114.68</v>
      </c>
      <c r="F116" s="11" t="str">
        <f t="shared" si="2"/>
        <v>-</v>
      </c>
      <c r="G116" s="11">
        <f t="shared" si="3"/>
        <v>0</v>
      </c>
    </row>
    <row r="117" spans="1:7" ht="10.5" hidden="1" customHeight="1" x14ac:dyDescent="0.2"/>
    <row r="161" ht="10.5" hidden="1" customHeight="1" x14ac:dyDescent="0.2"/>
    <row r="162" ht="10.5" hidden="1" customHeight="1" x14ac:dyDescent="0.2"/>
    <row r="163" ht="10.5" hidden="1" customHeight="1" x14ac:dyDescent="0.2"/>
    <row r="164" ht="10.5" hidden="1" customHeight="1" x14ac:dyDescent="0.2"/>
    <row r="165" ht="10.5" hidden="1" customHeight="1" x14ac:dyDescent="0.2"/>
  </sheetData>
  <mergeCells count="13">
    <mergeCell ref="B10:D10"/>
    <mergeCell ref="A3:I3"/>
    <mergeCell ref="A4:I4"/>
    <mergeCell ref="B6:H6"/>
    <mergeCell ref="B8:D8"/>
    <mergeCell ref="B9:D9"/>
    <mergeCell ref="D13:D14"/>
    <mergeCell ref="F13:G13"/>
    <mergeCell ref="H13:I13"/>
    <mergeCell ref="A13:A14"/>
    <mergeCell ref="B13:B14"/>
    <mergeCell ref="C13:C14"/>
    <mergeCell ref="E13:E14"/>
  </mergeCells>
  <conditionalFormatting sqref="F10:H10 F12:H13">
    <cfRule type="cellIs" priority="1" stopIfTrue="1" operator="equal">
      <formula>0</formula>
    </cfRule>
  </conditionalFormatting>
  <pageMargins left="0.75" right="0.75" top="0.51" bottom="0.49" header="0.5" footer="0.5"/>
  <pageSetup paperSize="9" scale="5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workbookViewId="0">
      <selection activeCell="F12" sqref="F12"/>
    </sheetView>
  </sheetViews>
  <sheetFormatPr defaultRowHeight="10.5" customHeight="1" x14ac:dyDescent="0.2"/>
  <cols>
    <col min="1" max="1" width="40.7109375" customWidth="1"/>
    <col min="2" max="2" width="9.7109375" customWidth="1"/>
    <col min="3" max="5" width="24.7109375" customWidth="1"/>
    <col min="6" max="6" width="28.7109375" customWidth="1"/>
    <col min="7" max="7" width="24.7109375" customWidth="1"/>
    <col min="8" max="8" width="22.140625" customWidth="1"/>
    <col min="9" max="9" width="40.7109375" customWidth="1"/>
  </cols>
  <sheetData>
    <row r="1" spans="1:9" ht="12.75" x14ac:dyDescent="0.2">
      <c r="A1" s="2"/>
      <c r="B1" s="7" t="s">
        <v>10</v>
      </c>
      <c r="C1" s="2"/>
      <c r="D1" s="2"/>
      <c r="E1" s="2"/>
      <c r="F1" s="2"/>
      <c r="G1" s="2"/>
      <c r="H1" s="2"/>
      <c r="I1" s="2"/>
    </row>
    <row r="2" spans="1:9" ht="24.6" customHeight="1" x14ac:dyDescent="0.2">
      <c r="A2" s="78" t="s">
        <v>11</v>
      </c>
      <c r="B2" s="78" t="s">
        <v>12</v>
      </c>
      <c r="C2" s="78" t="s">
        <v>13</v>
      </c>
      <c r="D2" s="74" t="s">
        <v>14</v>
      </c>
      <c r="E2" s="78" t="s">
        <v>20</v>
      </c>
      <c r="F2" s="76" t="s">
        <v>15</v>
      </c>
      <c r="G2" s="77"/>
      <c r="H2" s="83" t="s">
        <v>16</v>
      </c>
      <c r="I2" s="77"/>
    </row>
    <row r="3" spans="1:9" ht="24.6" customHeight="1" x14ac:dyDescent="0.2">
      <c r="A3" s="78"/>
      <c r="B3" s="78"/>
      <c r="C3" s="78"/>
      <c r="D3" s="75"/>
      <c r="E3" s="78"/>
      <c r="F3" s="8" t="s">
        <v>17</v>
      </c>
      <c r="G3" s="8" t="s">
        <v>21</v>
      </c>
      <c r="H3" s="8" t="s">
        <v>18</v>
      </c>
      <c r="I3" s="8" t="s">
        <v>19</v>
      </c>
    </row>
    <row r="4" spans="1:9" ht="12.75" x14ac:dyDescent="0.2">
      <c r="A4" s="21">
        <v>1</v>
      </c>
      <c r="B4" s="21">
        <v>2</v>
      </c>
      <c r="C4" s="21">
        <v>3</v>
      </c>
      <c r="D4" s="21">
        <v>4</v>
      </c>
      <c r="E4" s="22">
        <v>5</v>
      </c>
      <c r="F4" s="8">
        <v>6</v>
      </c>
      <c r="G4" s="8">
        <v>7</v>
      </c>
      <c r="H4" s="8">
        <v>8</v>
      </c>
      <c r="I4" s="8">
        <v>9</v>
      </c>
    </row>
    <row r="5" spans="1:9" ht="12.75" x14ac:dyDescent="0.2">
      <c r="A5" s="9" t="s">
        <v>27</v>
      </c>
      <c r="B5" s="10" t="s">
        <v>28</v>
      </c>
      <c r="C5" s="11"/>
      <c r="D5" s="11">
        <v>1375754131.3599999</v>
      </c>
      <c r="E5" s="13">
        <v>1359343137.8599999</v>
      </c>
      <c r="F5" s="11">
        <f>E5/D5*100</f>
        <v>98.80712744189421</v>
      </c>
      <c r="G5" s="23">
        <f>IF(C5=E5,"-",IF(E5="-",0,E5)-IF(C5="-",0,C5))</f>
        <v>1359343137.8599999</v>
      </c>
      <c r="H5" s="24"/>
      <c r="I5" s="25" t="s">
        <v>25</v>
      </c>
    </row>
    <row r="6" spans="1:9" ht="12.75" x14ac:dyDescent="0.2">
      <c r="A6" s="26" t="s">
        <v>24</v>
      </c>
      <c r="B6" s="15"/>
      <c r="C6" s="16"/>
      <c r="D6" s="16"/>
      <c r="E6" s="17"/>
      <c r="F6" s="11"/>
      <c r="G6" s="27"/>
      <c r="H6" s="28"/>
      <c r="I6" s="29"/>
    </row>
    <row r="7" spans="1:9" ht="22.5" x14ac:dyDescent="0.2">
      <c r="A7" s="70" t="s">
        <v>155</v>
      </c>
      <c r="B7" s="18" t="s">
        <v>28</v>
      </c>
      <c r="C7" s="19"/>
      <c r="D7" s="19">
        <v>690270</v>
      </c>
      <c r="E7" s="20">
        <v>335900</v>
      </c>
      <c r="F7" s="64">
        <f t="shared" ref="F7:F19" si="0">E7/D7*100</f>
        <v>48.662117722050787</v>
      </c>
      <c r="G7" s="68">
        <f>E7-D7</f>
        <v>-354370</v>
      </c>
      <c r="H7" s="67" t="s">
        <v>169</v>
      </c>
      <c r="I7" s="30" t="s">
        <v>168</v>
      </c>
    </row>
    <row r="8" spans="1:9" ht="39.75" customHeight="1" x14ac:dyDescent="0.2">
      <c r="A8" s="70" t="s">
        <v>156</v>
      </c>
      <c r="B8" s="18" t="s">
        <v>28</v>
      </c>
      <c r="C8" s="19"/>
      <c r="D8" s="19">
        <v>100000</v>
      </c>
      <c r="E8" s="20">
        <v>87500</v>
      </c>
      <c r="F8" s="64">
        <f t="shared" si="0"/>
        <v>87.5</v>
      </c>
      <c r="G8" s="68">
        <f t="shared" ref="G8:G19" si="1">E8-D8</f>
        <v>-12500</v>
      </c>
      <c r="H8" s="67" t="s">
        <v>170</v>
      </c>
      <c r="I8" s="69" t="s">
        <v>171</v>
      </c>
    </row>
    <row r="9" spans="1:9" ht="45" x14ac:dyDescent="0.2">
      <c r="A9" s="70" t="s">
        <v>157</v>
      </c>
      <c r="B9" s="18" t="s">
        <v>28</v>
      </c>
      <c r="C9" s="19"/>
      <c r="D9" s="19">
        <v>100000</v>
      </c>
      <c r="E9" s="20">
        <v>87500</v>
      </c>
      <c r="F9" s="64">
        <f t="shared" si="0"/>
        <v>87.5</v>
      </c>
      <c r="G9" s="68">
        <f t="shared" si="1"/>
        <v>-12500</v>
      </c>
      <c r="H9" s="67" t="s">
        <v>170</v>
      </c>
      <c r="I9" s="69" t="s">
        <v>171</v>
      </c>
    </row>
    <row r="10" spans="1:9" ht="45" x14ac:dyDescent="0.2">
      <c r="A10" s="70" t="s">
        <v>158</v>
      </c>
      <c r="B10" s="18" t="s">
        <v>28</v>
      </c>
      <c r="C10" s="19"/>
      <c r="D10" s="19">
        <v>1560600</v>
      </c>
      <c r="E10" s="20">
        <v>1432802.56</v>
      </c>
      <c r="F10" s="64">
        <f t="shared" si="0"/>
        <v>91.811006023324367</v>
      </c>
      <c r="G10" s="68">
        <f t="shared" si="1"/>
        <v>-127797.43999999994</v>
      </c>
      <c r="H10" s="67" t="s">
        <v>170</v>
      </c>
      <c r="I10" s="69" t="s">
        <v>171</v>
      </c>
    </row>
    <row r="11" spans="1:9" ht="45" x14ac:dyDescent="0.2">
      <c r="A11" s="70" t="s">
        <v>159</v>
      </c>
      <c r="B11" s="18" t="s">
        <v>28</v>
      </c>
      <c r="C11" s="19"/>
      <c r="D11" s="19">
        <v>16229400</v>
      </c>
      <c r="E11" s="20">
        <v>12876364.550000001</v>
      </c>
      <c r="F11" s="64">
        <f t="shared" si="0"/>
        <v>79.339744845773723</v>
      </c>
      <c r="G11" s="68">
        <f t="shared" si="1"/>
        <v>-3353035.4499999993</v>
      </c>
      <c r="H11" s="67" t="s">
        <v>170</v>
      </c>
      <c r="I11" s="69" t="s">
        <v>171</v>
      </c>
    </row>
    <row r="12" spans="1:9" ht="56.25" x14ac:dyDescent="0.2">
      <c r="A12" s="70" t="s">
        <v>160</v>
      </c>
      <c r="B12" s="18" t="s">
        <v>28</v>
      </c>
      <c r="C12" s="19"/>
      <c r="D12" s="19">
        <v>16000890</v>
      </c>
      <c r="E12" s="20">
        <v>9766902.4600000009</v>
      </c>
      <c r="F12" s="64">
        <f t="shared" si="0"/>
        <v>61.039745039182201</v>
      </c>
      <c r="G12" s="68">
        <f t="shared" si="1"/>
        <v>-6233987.5399999991</v>
      </c>
      <c r="H12" s="67" t="s">
        <v>175</v>
      </c>
      <c r="I12" s="69" t="s">
        <v>174</v>
      </c>
    </row>
    <row r="13" spans="1:9" ht="33.75" x14ac:dyDescent="0.2">
      <c r="A13" s="70" t="s">
        <v>166</v>
      </c>
      <c r="B13" s="18" t="s">
        <v>28</v>
      </c>
      <c r="C13" s="19"/>
      <c r="D13" s="19">
        <v>900</v>
      </c>
      <c r="E13" s="20">
        <v>0</v>
      </c>
      <c r="F13" s="64">
        <f t="shared" si="0"/>
        <v>0</v>
      </c>
      <c r="G13" s="68">
        <f t="shared" si="1"/>
        <v>-900</v>
      </c>
      <c r="H13" s="67" t="s">
        <v>173</v>
      </c>
      <c r="I13" s="69" t="s">
        <v>172</v>
      </c>
    </row>
    <row r="14" spans="1:9" ht="33.75" x14ac:dyDescent="0.2">
      <c r="A14" s="70" t="s">
        <v>161</v>
      </c>
      <c r="B14" s="18" t="s">
        <v>28</v>
      </c>
      <c r="C14" s="19"/>
      <c r="D14" s="19">
        <v>10391.129999999999</v>
      </c>
      <c r="E14" s="20">
        <v>9655.5499999999993</v>
      </c>
      <c r="F14" s="64">
        <f t="shared" si="0"/>
        <v>92.921077880846454</v>
      </c>
      <c r="G14" s="68">
        <f t="shared" si="1"/>
        <v>-735.57999999999993</v>
      </c>
      <c r="H14" s="67" t="s">
        <v>173</v>
      </c>
      <c r="I14" s="69" t="s">
        <v>172</v>
      </c>
    </row>
    <row r="15" spans="1:9" ht="45" x14ac:dyDescent="0.2">
      <c r="A15" s="70" t="s">
        <v>165</v>
      </c>
      <c r="B15" s="18" t="s">
        <v>28</v>
      </c>
      <c r="C15" s="19"/>
      <c r="D15" s="19">
        <v>2770375.58</v>
      </c>
      <c r="E15" s="20">
        <v>0</v>
      </c>
      <c r="F15" s="64">
        <f t="shared" si="0"/>
        <v>0</v>
      </c>
      <c r="G15" s="68">
        <f t="shared" si="1"/>
        <v>-2770375.58</v>
      </c>
      <c r="H15" s="67" t="s">
        <v>177</v>
      </c>
      <c r="I15" s="69" t="s">
        <v>176</v>
      </c>
    </row>
    <row r="16" spans="1:9" ht="45" x14ac:dyDescent="0.2">
      <c r="A16" s="70" t="s">
        <v>162</v>
      </c>
      <c r="B16" s="18" t="s">
        <v>28</v>
      </c>
      <c r="C16" s="19"/>
      <c r="D16" s="19">
        <v>1467300</v>
      </c>
      <c r="E16" s="20">
        <v>1253225.0900000001</v>
      </c>
      <c r="F16" s="64">
        <f t="shared" si="0"/>
        <v>85.410283513937173</v>
      </c>
      <c r="G16" s="68">
        <f t="shared" si="1"/>
        <v>-214074.90999999992</v>
      </c>
      <c r="H16" s="67" t="s">
        <v>170</v>
      </c>
      <c r="I16" s="69" t="s">
        <v>171</v>
      </c>
    </row>
    <row r="17" spans="1:9" ht="33.75" x14ac:dyDescent="0.2">
      <c r="A17" s="70" t="s">
        <v>163</v>
      </c>
      <c r="B17" s="18" t="s">
        <v>28</v>
      </c>
      <c r="C17" s="19"/>
      <c r="D17" s="19">
        <v>10583888.039999999</v>
      </c>
      <c r="E17" s="20">
        <v>9377818.8200000003</v>
      </c>
      <c r="F17" s="64">
        <f t="shared" si="0"/>
        <v>88.604667628362407</v>
      </c>
      <c r="G17" s="68">
        <f t="shared" si="1"/>
        <v>-1206069.2199999988</v>
      </c>
      <c r="H17" s="89" t="s">
        <v>179</v>
      </c>
      <c r="I17" s="90" t="s">
        <v>178</v>
      </c>
    </row>
    <row r="18" spans="1:9" ht="33.75" x14ac:dyDescent="0.2">
      <c r="A18" s="70" t="s">
        <v>164</v>
      </c>
      <c r="B18" s="18" t="s">
        <v>28</v>
      </c>
      <c r="C18" s="19"/>
      <c r="D18" s="19">
        <v>175000</v>
      </c>
      <c r="E18" s="20">
        <v>164999</v>
      </c>
      <c r="F18" s="64">
        <f t="shared" si="0"/>
        <v>94.285142857142858</v>
      </c>
      <c r="G18" s="68">
        <f t="shared" si="1"/>
        <v>-10001</v>
      </c>
      <c r="H18" s="89" t="s">
        <v>173</v>
      </c>
      <c r="I18" s="90" t="s">
        <v>172</v>
      </c>
    </row>
    <row r="19" spans="1:9" ht="33.75" x14ac:dyDescent="0.2">
      <c r="A19" s="71" t="s">
        <v>167</v>
      </c>
      <c r="B19" s="18" t="s">
        <v>28</v>
      </c>
      <c r="C19" s="65"/>
      <c r="D19" s="65">
        <v>142639</v>
      </c>
      <c r="E19" s="66">
        <v>135423.01</v>
      </c>
      <c r="F19" s="64">
        <f t="shared" si="0"/>
        <v>94.941082032263267</v>
      </c>
      <c r="G19" s="68">
        <f t="shared" si="1"/>
        <v>-7215.9899999999907</v>
      </c>
      <c r="H19" s="89" t="s">
        <v>173</v>
      </c>
      <c r="I19" s="90" t="s">
        <v>172</v>
      </c>
    </row>
    <row r="20" spans="1:9" ht="22.5" customHeight="1" x14ac:dyDescent="0.2">
      <c r="A20" s="31" t="s">
        <v>29</v>
      </c>
      <c r="B20" s="10" t="s">
        <v>30</v>
      </c>
      <c r="C20" s="12" t="s">
        <v>25</v>
      </c>
      <c r="D20" s="11">
        <v>-8027391.75</v>
      </c>
      <c r="E20" s="13">
        <v>-3242564.31</v>
      </c>
      <c r="F20" s="12" t="s">
        <v>25</v>
      </c>
      <c r="G20" s="12" t="s">
        <v>25</v>
      </c>
      <c r="H20" s="32" t="s">
        <v>25</v>
      </c>
      <c r="I20" s="33" t="s">
        <v>25</v>
      </c>
    </row>
  </sheetData>
  <mergeCells count="7">
    <mergeCell ref="H2:I2"/>
    <mergeCell ref="A2:A3"/>
    <mergeCell ref="B2:B3"/>
    <mergeCell ref="C2:C3"/>
    <mergeCell ref="E2:E3"/>
    <mergeCell ref="D2:D3"/>
    <mergeCell ref="F2:G2"/>
  </mergeCells>
  <conditionalFormatting sqref="F5:H5 C25:E25 G7:H7 H8:H13 H15 H17 G7:G25 H20:H24 F6:F24">
    <cfRule type="cellIs" priority="5" stopIfTrue="1" operator="equal">
      <formula>0</formula>
    </cfRule>
  </conditionalFormatting>
  <conditionalFormatting sqref="F25 H25">
    <cfRule type="cellIs" priority="6" stopIfTrue="1" operator="equal">
      <formula>0</formula>
    </cfRule>
  </conditionalFormatting>
  <conditionalFormatting sqref="H14">
    <cfRule type="cellIs" priority="4" stopIfTrue="1" operator="equal">
      <formula>0</formula>
    </cfRule>
  </conditionalFormatting>
  <conditionalFormatting sqref="H16">
    <cfRule type="cellIs" priority="3" stopIfTrue="1" operator="equal">
      <formula>0</formula>
    </cfRule>
  </conditionalFormatting>
  <conditionalFormatting sqref="H18">
    <cfRule type="cellIs" priority="2" stopIfTrue="1" operator="equal">
      <formula>0</formula>
    </cfRule>
  </conditionalFormatting>
  <conditionalFormatting sqref="H19">
    <cfRule type="cellIs" priority="1" stopIfTrue="1" operator="equal">
      <formula>0</formula>
    </cfRule>
  </conditionalFormatting>
  <pageMargins left="0.75" right="0.75" top="1" bottom="1" header="0.5" footer="0.5"/>
  <pageSetup paperSize="9" scale="5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workbookViewId="0">
      <selection activeCell="E6" sqref="E6"/>
    </sheetView>
  </sheetViews>
  <sheetFormatPr defaultRowHeight="10.5" customHeight="1" x14ac:dyDescent="0.2"/>
  <cols>
    <col min="1" max="1" width="40.7109375" customWidth="1"/>
    <col min="2" max="2" width="9.7109375" customWidth="1"/>
    <col min="3" max="5" width="24.7109375" customWidth="1"/>
    <col min="6" max="6" width="27.7109375" customWidth="1"/>
    <col min="7" max="7" width="24.7109375" customWidth="1"/>
    <col min="8" max="8" width="22" customWidth="1"/>
    <col min="9" max="9" width="40.7109375" customWidth="1"/>
    <col min="10" max="12" width="9.140625" customWidth="1"/>
  </cols>
  <sheetData>
    <row r="1" spans="1:12" ht="12.75" x14ac:dyDescent="0.2">
      <c r="A1" s="2"/>
      <c r="B1" s="7" t="s">
        <v>10</v>
      </c>
      <c r="C1" s="2"/>
      <c r="D1" s="2"/>
      <c r="E1" s="2"/>
      <c r="F1" s="2"/>
      <c r="G1" s="2"/>
      <c r="H1" s="2"/>
      <c r="I1" s="2"/>
    </row>
    <row r="2" spans="1:12" ht="24.6" customHeight="1" x14ac:dyDescent="0.2">
      <c r="A2" s="78" t="s">
        <v>31</v>
      </c>
      <c r="B2" s="78" t="s">
        <v>12</v>
      </c>
      <c r="C2" s="78" t="s">
        <v>13</v>
      </c>
      <c r="D2" s="74" t="s">
        <v>14</v>
      </c>
      <c r="E2" s="78" t="str">
        <f>"Исполнено, "&amp;B1</f>
        <v>Исполнено, руб.</v>
      </c>
      <c r="F2" s="76" t="s">
        <v>15</v>
      </c>
      <c r="G2" s="77"/>
      <c r="H2" s="83" t="s">
        <v>16</v>
      </c>
      <c r="I2" s="77"/>
    </row>
    <row r="3" spans="1:12" ht="24.6" customHeight="1" x14ac:dyDescent="0.2">
      <c r="A3" s="78"/>
      <c r="B3" s="78"/>
      <c r="C3" s="78"/>
      <c r="D3" s="75"/>
      <c r="E3" s="78"/>
      <c r="F3" s="8" t="s">
        <v>17</v>
      </c>
      <c r="G3" s="8" t="s">
        <v>21</v>
      </c>
      <c r="H3" s="8" t="s">
        <v>18</v>
      </c>
      <c r="I3" s="8" t="s">
        <v>19</v>
      </c>
    </row>
    <row r="4" spans="1:12" ht="12.75" x14ac:dyDescent="0.2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</row>
    <row r="5" spans="1:12" ht="22.5" x14ac:dyDescent="0.2">
      <c r="A5" s="34" t="s">
        <v>32</v>
      </c>
      <c r="B5" s="10" t="s">
        <v>33</v>
      </c>
      <c r="C5" s="35">
        <v>8027391.75</v>
      </c>
      <c r="D5" s="35" t="s">
        <v>26</v>
      </c>
      <c r="E5" s="36">
        <v>3242564.31</v>
      </c>
      <c r="F5" s="35">
        <f>IF(OR(E5="-",E5&lt;0,C5&lt;0),"-",(IF(OR(C5=0,C5="-"),"-",E5/C5*100)))</f>
        <v>40.393746947755474</v>
      </c>
      <c r="G5" s="37">
        <f>IF(C5=E5,"-",IF(E5="-",0,E5)-IF(C5="-",0,C5))</f>
        <v>-4784827.4399999995</v>
      </c>
      <c r="H5" s="37"/>
      <c r="I5" s="38" t="s">
        <v>25</v>
      </c>
    </row>
    <row r="6" spans="1:12" ht="12.75" x14ac:dyDescent="0.2">
      <c r="A6" s="39" t="s">
        <v>24</v>
      </c>
      <c r="B6" s="15"/>
      <c r="C6" s="40"/>
      <c r="D6" s="40"/>
      <c r="E6" s="41"/>
      <c r="F6" s="40"/>
      <c r="G6" s="42"/>
      <c r="H6" s="42"/>
      <c r="I6" s="43"/>
    </row>
    <row r="7" spans="1:12" ht="22.5" x14ac:dyDescent="0.2">
      <c r="A7" s="34" t="s">
        <v>34</v>
      </c>
      <c r="B7" s="10" t="s">
        <v>35</v>
      </c>
      <c r="C7" s="35" t="s">
        <v>26</v>
      </c>
      <c r="D7" s="35" t="s">
        <v>26</v>
      </c>
      <c r="E7" s="36" t="s">
        <v>26</v>
      </c>
      <c r="F7" s="35" t="str">
        <f>IF(OR(E7="-",E7&lt;0,C7&lt;0),"-",(IF(OR(C7=0,C7="-"),"-",E7/C7*100)))</f>
        <v>-</v>
      </c>
      <c r="G7" s="37" t="str">
        <f>IF(C7=E7,"-",IF(E7="-",0,E7)-IF(C7="-",0,C7))</f>
        <v>-</v>
      </c>
      <c r="H7" s="37"/>
      <c r="I7" s="38" t="s">
        <v>25</v>
      </c>
    </row>
    <row r="8" spans="1:12" ht="12.75" x14ac:dyDescent="0.2">
      <c r="A8" s="39" t="s">
        <v>24</v>
      </c>
      <c r="B8" s="15"/>
      <c r="C8" s="40"/>
      <c r="D8" s="40"/>
      <c r="E8" s="41"/>
      <c r="F8" s="40"/>
      <c r="G8" s="42"/>
      <c r="H8" s="42"/>
      <c r="I8" s="43"/>
    </row>
    <row r="9" spans="1:12" ht="22.5" x14ac:dyDescent="0.2">
      <c r="A9" s="34" t="s">
        <v>36</v>
      </c>
      <c r="B9" s="10" t="s">
        <v>37</v>
      </c>
      <c r="C9" s="35" t="s">
        <v>26</v>
      </c>
      <c r="D9" s="35" t="s">
        <v>26</v>
      </c>
      <c r="E9" s="36" t="s">
        <v>26</v>
      </c>
      <c r="F9" s="35" t="str">
        <f>IF(OR(E9="-",E9&lt;0,C9&lt;0),"-",(IF(OR(C9=0,C9="-"),"-",E9/C9*100)))</f>
        <v>-</v>
      </c>
      <c r="G9" s="37" t="str">
        <f>IF(C9=E9,"-",IF(E9="-",0,E9)-IF(C9="-",0,C9))</f>
        <v>-</v>
      </c>
      <c r="H9" s="37"/>
      <c r="I9" s="38" t="s">
        <v>25</v>
      </c>
    </row>
    <row r="10" spans="1:12" ht="12.75" x14ac:dyDescent="0.2">
      <c r="A10" s="39" t="s">
        <v>24</v>
      </c>
      <c r="B10" s="15"/>
      <c r="C10" s="40"/>
      <c r="D10" s="40"/>
      <c r="E10" s="41"/>
      <c r="F10" s="40"/>
      <c r="G10" s="42"/>
      <c r="H10" s="42"/>
      <c r="I10" s="43"/>
    </row>
    <row r="11" spans="1:12" ht="1.9" customHeight="1" x14ac:dyDescent="0.2">
      <c r="A11" s="44"/>
      <c r="B11" s="45"/>
      <c r="C11" s="46"/>
      <c r="D11" s="47"/>
      <c r="E11" s="47"/>
      <c r="F11" s="46"/>
      <c r="G11" s="48"/>
      <c r="H11" s="48"/>
      <c r="I11" s="49"/>
      <c r="J11" s="2"/>
      <c r="K11" s="2"/>
      <c r="L11" s="2"/>
    </row>
  </sheetData>
  <mergeCells count="7">
    <mergeCell ref="H2:I2"/>
    <mergeCell ref="A2:A3"/>
    <mergeCell ref="B2:B3"/>
    <mergeCell ref="C2:C3"/>
    <mergeCell ref="E2:E3"/>
    <mergeCell ref="D2:D3"/>
    <mergeCell ref="F2:G2"/>
  </mergeCells>
  <conditionalFormatting sqref="F7:H7 F5:H5">
    <cfRule type="cellIs" priority="1" stopIfTrue="1" operator="equal">
      <formula>0</formula>
    </cfRule>
  </conditionalFormatting>
  <pageMargins left="0.75" right="0.75" top="1" bottom="1" header="0.5" footer="0.5"/>
  <pageSetup paperSize="9" scale="5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38</v>
      </c>
      <c r="B1" t="s">
        <v>39</v>
      </c>
    </row>
    <row r="2" spans="1:2" x14ac:dyDescent="0.2">
      <c r="A2" t="s">
        <v>40</v>
      </c>
      <c r="B2" t="s">
        <v>41</v>
      </c>
    </row>
    <row r="3" spans="1:2" x14ac:dyDescent="0.2">
      <c r="A3" t="s">
        <v>42</v>
      </c>
      <c r="B3" t="s">
        <v>43</v>
      </c>
    </row>
    <row r="4" spans="1:2" x14ac:dyDescent="0.2">
      <c r="A4" t="s">
        <v>44</v>
      </c>
      <c r="B4" t="s">
        <v>45</v>
      </c>
    </row>
    <row r="5" spans="1:2" x14ac:dyDescent="0.2">
      <c r="A5" t="s">
        <v>46</v>
      </c>
      <c r="B5" t="s">
        <v>47</v>
      </c>
    </row>
    <row r="6" spans="1:2" x14ac:dyDescent="0.2">
      <c r="A6" t="s">
        <v>48</v>
      </c>
      <c r="B6" t="s">
        <v>49</v>
      </c>
    </row>
    <row r="7" spans="1:2" x14ac:dyDescent="0.2">
      <c r="A7" t="s">
        <v>50</v>
      </c>
      <c r="B7" t="s">
        <v>51</v>
      </c>
    </row>
    <row r="8" spans="1:2" x14ac:dyDescent="0.2">
      <c r="A8" t="s">
        <v>52</v>
      </c>
      <c r="B8" t="s">
        <v>53</v>
      </c>
    </row>
    <row r="9" spans="1:2" x14ac:dyDescent="0.2">
      <c r="A9" t="s">
        <v>54</v>
      </c>
      <c r="B9" t="s">
        <v>55</v>
      </c>
    </row>
    <row r="10" spans="1:2" x14ac:dyDescent="0.2">
      <c r="A10" t="s">
        <v>56</v>
      </c>
      <c r="B10" t="s">
        <v>57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19</vt:i4>
      </vt:variant>
    </vt:vector>
  </HeadingPairs>
  <TitlesOfParts>
    <vt:vector size="23" baseType="lpstr">
      <vt:lpstr>Доходы</vt:lpstr>
      <vt:lpstr>Расходы</vt:lpstr>
      <vt:lpstr>Источники</vt:lpstr>
      <vt:lpstr>_params</vt:lpstr>
      <vt:lpstr>Доходы!FILE_NAME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Источники!R_520</vt:lpstr>
      <vt:lpstr>Источники!R_620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dc:description>POI HSSF rep:2.55.0.72</dc:description>
  <cp:lastModifiedBy>GlBuh</cp:lastModifiedBy>
  <cp:lastPrinted>2023-03-21T03:49:11Z</cp:lastPrinted>
  <dcterms:created xsi:type="dcterms:W3CDTF">2023-02-28T05:51:45Z</dcterms:created>
  <dcterms:modified xsi:type="dcterms:W3CDTF">2023-03-21T03:49:13Z</dcterms:modified>
</cp:coreProperties>
</file>